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1164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N24" i="1" l="1"/>
  <c r="I24" i="1"/>
  <c r="N23" i="1"/>
  <c r="I23" i="1"/>
  <c r="I22" i="1"/>
  <c r="N22" i="1" s="1"/>
  <c r="N20" i="1"/>
  <c r="I20" i="1"/>
  <c r="I19" i="1"/>
  <c r="N19" i="1" s="1"/>
  <c r="N46" i="1"/>
  <c r="I46" i="1"/>
  <c r="I45" i="1"/>
  <c r="N45" i="1" s="1"/>
  <c r="N44" i="1"/>
  <c r="I44" i="1"/>
  <c r="I41" i="1"/>
  <c r="N41" i="1" s="1"/>
  <c r="N40" i="1"/>
  <c r="I40" i="1"/>
  <c r="I37" i="1"/>
  <c r="N37" i="1" s="1"/>
  <c r="N36" i="1"/>
  <c r="I36" i="1"/>
  <c r="I35" i="1"/>
  <c r="N35" i="1" s="1"/>
  <c r="H94" i="1"/>
  <c r="H97" i="1"/>
  <c r="D49" i="1" l="1"/>
  <c r="E49" i="1"/>
  <c r="F49" i="1"/>
  <c r="G49" i="1"/>
  <c r="H49" i="1"/>
  <c r="I49" i="1"/>
  <c r="I58" i="1"/>
  <c r="N58" i="1"/>
  <c r="D61" i="1"/>
  <c r="E61" i="1"/>
  <c r="F61" i="1"/>
  <c r="G61" i="1"/>
  <c r="H61" i="1"/>
  <c r="I62" i="1"/>
  <c r="N62" i="1"/>
  <c r="N61" i="1"/>
  <c r="I63" i="1"/>
  <c r="I61" i="1"/>
  <c r="N63" i="1"/>
  <c r="I65" i="1"/>
  <c r="N65" i="1"/>
  <c r="E73" i="1"/>
  <c r="F73" i="1"/>
  <c r="G73" i="1"/>
  <c r="H73" i="1"/>
  <c r="N73" i="1"/>
  <c r="I74" i="1"/>
  <c r="I73" i="1" s="1"/>
  <c r="I75" i="1"/>
  <c r="D76" i="1"/>
  <c r="N76" i="1" s="1"/>
  <c r="E76" i="1"/>
  <c r="F76" i="1"/>
  <c r="G76" i="1"/>
  <c r="H76" i="1"/>
  <c r="I77" i="1"/>
  <c r="I76" i="1" s="1"/>
  <c r="I78" i="1"/>
  <c r="D79" i="1"/>
  <c r="E79" i="1"/>
  <c r="F79" i="1"/>
  <c r="I80" i="1"/>
  <c r="N80" i="1"/>
  <c r="I81" i="1"/>
  <c r="I79" i="1" s="1"/>
  <c r="N81" i="1"/>
  <c r="N79" i="1"/>
  <c r="D82" i="1"/>
  <c r="E82" i="1"/>
  <c r="F82" i="1"/>
  <c r="G82" i="1"/>
  <c r="H82" i="1"/>
  <c r="I83" i="1"/>
  <c r="I82" i="1" s="1"/>
  <c r="N83" i="1"/>
  <c r="N82" i="1" s="1"/>
  <c r="I84" i="1"/>
  <c r="N84" i="1"/>
</calcChain>
</file>

<file path=xl/sharedStrings.xml><?xml version="1.0" encoding="utf-8"?>
<sst xmlns="http://schemas.openxmlformats.org/spreadsheetml/2006/main" count="305" uniqueCount="198">
  <si>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</si>
  <si>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</si>
  <si>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</si>
  <si>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</si>
  <si>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</si>
  <si>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</si>
  <si>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</si>
  <si>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</si>
  <si>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</si>
  <si>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</si>
  <si>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</si>
  <si>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</si>
  <si>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</si>
  <si>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</si>
  <si>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</si>
  <si>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</si>
  <si>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</si>
  <si>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</si>
  <si>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</si>
  <si>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</si>
  <si>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</si>
  <si>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</si>
  <si>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Не исполнено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</si>
  <si>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</si>
  <si>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</si>
  <si>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</si>
  <si>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</si>
  <si>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</si>
  <si>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</si>
  <si>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</si>
  <si>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</si>
  <si>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</si>
  <si>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</si>
  <si>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</si>
  <si>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</si>
  <si>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</si>
  <si>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</si>
  <si>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</si>
  <si>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</si>
  <si>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</si>
  <si>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</si>
  <si>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</si>
  <si>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</si>
  <si>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</si>
  <si>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</si>
  <si>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</si>
  <si>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</si>
  <si>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</si>
  <si>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</si>
  <si>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</si>
  <si>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</si>
  <si>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 xml:space="preserve"> 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</si>
  <si>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</si>
  <si>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</si>
  <si>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</si>
  <si>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</si>
  <si>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</si>
  <si>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</si>
  <si>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</si>
  <si>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</si>
  <si>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</si>
  <si>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</si>
  <si>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</si>
  <si>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</si>
  <si>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</si>
  <si>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</si>
  <si>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</si>
  <si>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</si>
  <si>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</si>
  <si>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</si>
  <si>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</si>
  <si>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</si>
  <si>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</si>
  <si>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плановых
назначений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</si>
  <si>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</si>
  <si>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</si>
  <si>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</si>
  <si>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</si>
  <si>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</si>
  <si>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</si>
  <si>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</si>
  <si>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</si>
  <si>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</si>
  <si>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</si>
  <si>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</si>
  <si>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</si>
  <si>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</si>
  <si>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</si>
  <si>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</si>
  <si>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</si>
  <si>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</si>
  <si>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</si>
  <si>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</si>
  <si>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</si>
  <si>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</si>
  <si>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</si>
  <si>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</si>
  <si>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</si>
  <si>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</si>
  <si>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</si>
  <si>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</si>
  <si>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</si>
  <si>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</si>
  <si>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</si>
  <si>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</si>
  <si>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</si>
  <si>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</si>
  <si>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</si>
  <si>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</si>
  <si>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</si>
  <si>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</si>
  <si>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</si>
  <si>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</si>
  <si>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</si>
  <si>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</si>
  <si>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</si>
  <si>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</si>
  <si>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показателя*</t>
  </si>
  <si>
    <r>
      <t>Доходы</t>
    </r>
    <r>
      <rPr>
        <sz val="8"/>
        <rFont val="Arial Cyr"/>
        <family val="2"/>
        <charset val="204"/>
      </rPr>
      <t xml:space="preserve"> - всего   
(стр. 030 + стр. 040 + стр. 050 + стр. 060 + стр. 090 + стр. 100)</t>
    </r>
  </si>
  <si>
    <t xml:space="preserve"> Наименование показателя</t>
  </si>
  <si>
    <r>
      <t>Расходы</t>
    </r>
    <r>
      <rPr>
        <sz val="8"/>
        <rFont val="Arial Cyr"/>
        <family val="2"/>
        <charset val="204"/>
      </rPr>
      <t xml:space="preserve"> - всего 
(стр. 100 + стр. 200 + стр. 300 + стр. 400 + стр. 600 + стр. 800)
    в том числе:</t>
    </r>
  </si>
  <si>
    <r>
      <t xml:space="preserve">Результат исполнения  (дефицит / профицит)
</t>
    </r>
    <r>
      <rPr>
        <sz val="8"/>
        <rFont val="Arial Cyr"/>
        <charset val="204"/>
      </rPr>
      <t>(стр. 010 - стр. 200)</t>
    </r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</si>
  <si>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830); (стр. 500  = - стр. 450)
     в том числе:</t>
    </r>
  </si>
  <si>
    <r>
      <t xml:space="preserve">Внутренние источники  
(стр. 171 + стр. 520 + стр. 620 + стр. 540 + стр. 640 + стр. 710 + стр. 810)
                </t>
    </r>
    <r>
      <rPr>
        <sz val="8"/>
        <rFont val="Arial Cyr"/>
        <charset val="204"/>
      </rPr>
      <t>из них:</t>
    </r>
  </si>
  <si>
    <t>Движение денежных средств
(стр. 591 + стр.592)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</si>
  <si>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</si>
  <si>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увеличение остатков средств, всего (-)</t>
  </si>
  <si>
    <t>уменьшение остатков средств, всего (+)</t>
  </si>
  <si>
    <r>
      <t xml:space="preserve">Изменение остатков по внутренним оборотам средств учреждения
(стр. 731 + стр.732)
                </t>
    </r>
    <r>
      <rPr>
        <sz val="8"/>
        <rFont val="Arial Cyr"/>
        <charset val="204"/>
      </rPr>
      <t>в том числе:</t>
    </r>
  </si>
  <si>
    <r>
      <t xml:space="preserve">Изменение остатков по внутренним расчетам 
(стр. 821 + стр. 822)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</si>
  <si>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 (+)</t>
  </si>
  <si>
    <t>уменьшение остатков по внутренним расчетам (Дт 030404610) (-)</t>
  </si>
  <si>
    <r>
      <t xml:space="preserve">Изменение остатков расчетов по внутренним привлечениям средств 
(стр. 831 + стр. 832)
                </t>
    </r>
    <r>
      <rPr>
        <sz val="8"/>
        <rFont val="Arial Cyr"/>
        <charset val="204"/>
      </rPr>
      <t>в том числе:</t>
    </r>
  </si>
  <si>
    <t>увеличение расчетов по внутреннему привлечению остатков средств (Кт 030406000) (+)</t>
  </si>
  <si>
    <t>уменьшение расчетов по внутреннему привлечению остатков средств (Дт 030406000) (-)</t>
  </si>
  <si>
    <r>
      <t xml:space="preserve">Возвращено остатков субсидий прошлых лет, всего
(стр. 130 + стр. 180)
</t>
    </r>
    <r>
      <rPr>
        <sz val="8"/>
        <rFont val="Arial Cyr"/>
        <charset val="204"/>
      </rPr>
      <t xml:space="preserve">             из них по кодам аналитики:</t>
    </r>
  </si>
  <si>
    <r>
      <t xml:space="preserve">Возвращено расходов прошлых лет, всего
</t>
    </r>
    <r>
      <rPr>
        <sz val="8"/>
        <rFont val="Arial Cyr"/>
        <charset val="204"/>
      </rPr>
      <t xml:space="preserve">             из них по кодам аналитики:</t>
    </r>
  </si>
  <si>
    <t xml:space="preserve">увеличение остатков средств учреждения (+) </t>
  </si>
  <si>
    <t>уменьшение остатков средств учреждения (-)</t>
  </si>
  <si>
    <t>Форма 0503737 с.3</t>
  </si>
  <si>
    <t>Форма 0503737 с.4</t>
  </si>
  <si>
    <t>ГАУЗ Республиканский Мечетлинский пульмонологический санаторий для детей с родителями</t>
  </si>
  <si>
    <t>01 января 2018 г.</t>
  </si>
  <si>
    <t>01.01.2018</t>
  </si>
  <si>
    <t>3</t>
  </si>
  <si>
    <t>ГОД</t>
  </si>
  <si>
    <t>244</t>
  </si>
  <si>
    <t>Прочая закупка товаров, работ и услуг для обеспечения государственных (муниципальных) нужд</t>
  </si>
  <si>
    <t>130</t>
  </si>
  <si>
    <t>Доходы от оказания платных услуг (работ)</t>
  </si>
  <si>
    <t>i1_100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</si>
  <si>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</si>
  <si>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(стр. 110 + стр. 130)</t>
  </si>
  <si>
    <t>i1_110</t>
  </si>
  <si>
    <t>110</t>
  </si>
  <si>
    <t>РАСХОДЫ НА ВЫПЛАТЫ ПЕРСОНАЛУ КАЗЕННЫХ УЧРЕЖДЕНИЙ (стр. 111 + стр. 112 + стр. 113 + стр. 119)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</si>
  <si>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</si>
  <si>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</si>
  <si>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</si>
  <si>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</si>
  <si>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</si>
  <si>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</si>
  <si>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i1_200</t>
  </si>
  <si>
    <t>ЗАКУПКА ТОВАРОВ, РАБОТ И УСЛУГ ДЛЯ ОБЕСПЕЧЕНИЯ ГОСУДАРСТВЕННЫХ (МУНИЦИПАЛЬНЫХ) НУЖД_x000D_
(стр. 220 + стр. 240)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</si>
  <si>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</si>
  <si>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i1_240</t>
  </si>
  <si>
    <t>240</t>
  </si>
  <si>
    <t>243</t>
  </si>
  <si>
    <t>Закупка товаров, работ, услуг в целях капитального ремонта государственного (муниципального) имущества</t>
  </si>
  <si>
    <t>ИНЫЕ БЮДЖЕТНЫЕ АССИГНОВАНИЯ_x000D_
(стр. 810 + стр. 830 + стр. 850 + стр. 860)</t>
  </si>
  <si>
    <t>i1_800</t>
  </si>
  <si>
    <t>800</t>
  </si>
  <si>
    <t>i1_850</t>
  </si>
  <si>
    <t>УПЛАТА НАЛОГОВ, СБОРОВ И ИНЫХ ПЛАТЕЖЕЙ_x000D_
(стр. 851 + стр. 852 + стр. 853)</t>
  </si>
  <si>
    <t>850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</si>
  <si>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</si>
  <si>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</si>
  <si>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</si>
  <si>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</si>
  <si>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Уплата иных платежей</t>
  </si>
  <si>
    <t>853</t>
  </si>
  <si>
    <t>030</t>
  </si>
  <si>
    <t>ДОХОДЫ ОТ СОБСТВЕННОСТИ</t>
  </si>
  <si>
    <t>120</t>
  </si>
  <si>
    <t>ДОХОДЫ ОТ ОКАЗАНИЯ ПЛАТНЫХ УСЛУГ (РАБОТ) И КОМПЕНСАЦИИ ЗАТРАТ</t>
  </si>
  <si>
    <t>040</t>
  </si>
  <si>
    <t>090</t>
  </si>
  <si>
    <t>400</t>
  </si>
  <si>
    <t>ДОХОДЫ ОТ ОПЕРАЦИЙ С АКТИВАМИ_x000D_
(стр. 092+ стр. 093 + стр. 094 + стр. 095), _x000D_
   в том числе:</t>
  </si>
  <si>
    <t>i1_090</t>
  </si>
  <si>
    <t>от выбытий основных средств</t>
  </si>
  <si>
    <t>410</t>
  </si>
  <si>
    <t>092</t>
  </si>
  <si>
    <t>от выбытий материальных запасов</t>
  </si>
  <si>
    <t>095</t>
  </si>
  <si>
    <t>440</t>
  </si>
  <si>
    <t>ПРОЧИЕ ДОХОДЫ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</si>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</sst>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1" fillId="2" borderId="0" xfId="0" applyFont="1" applyFill="1"/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49" fontId="3" fillId="2" borderId="3" xfId="0" applyNumberFormat="1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right"/>
      <protection locked="0"/>
    </xf>
    <xf numFmtId="164" fontId="3" fillId="3" borderId="2" xfId="0" applyNumberFormat="1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wrapText="1"/>
    </xf>
    <xf numFmtId="49" fontId="3" fillId="3" borderId="7" xfId="0" applyNumberFormat="1" applyFont="1" applyFill="1" applyBorder="1" applyAlignment="1" applyProtection="1">
      <alignment horizontal="center"/>
    </xf>
    <xf numFmtId="49" fontId="3" fillId="3" borderId="2" xfId="0" applyNumberFormat="1" applyFont="1" applyFill="1" applyBorder="1" applyAlignment="1" applyProtection="1">
      <alignment horizontal="center"/>
    </xf>
    <xf numFmtId="164" fontId="3" fillId="4" borderId="2" xfId="0" applyNumberFormat="1" applyFont="1" applyFill="1" applyBorder="1" applyAlignment="1" applyProtection="1">
      <alignment horizontal="right"/>
    </xf>
    <xf numFmtId="164" fontId="3" fillId="4" borderId="1" xfId="0" applyNumberFormat="1" applyFont="1" applyFill="1" applyBorder="1" applyAlignment="1" applyProtection="1">
      <alignment horizontal="right"/>
    </xf>
    <xf numFmtId="49" fontId="3" fillId="4" borderId="3" xfId="0" applyNumberFormat="1" applyFont="1" applyFill="1" applyBorder="1" applyAlignment="1" applyProtection="1">
      <alignment horizontal="right"/>
    </xf>
    <xf numFmtId="164" fontId="3" fillId="4" borderId="9" xfId="0" applyNumberFormat="1" applyFont="1" applyFill="1" applyBorder="1" applyAlignment="1" applyProtection="1">
      <alignment horizontal="right"/>
    </xf>
    <xf numFmtId="0" fontId="7" fillId="0" borderId="18" xfId="0" applyFont="1" applyFill="1" applyBorder="1" applyAlignment="1" applyProtection="1">
      <alignment horizontal="left" wrapText="1" indent="1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3" fillId="5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right"/>
    </xf>
    <xf numFmtId="164" fontId="3" fillId="5" borderId="19" xfId="0" applyNumberFormat="1" applyFont="1" applyFill="1" applyBorder="1" applyAlignment="1" applyProtection="1">
      <alignment horizontal="right"/>
    </xf>
    <xf numFmtId="0" fontId="7" fillId="6" borderId="18" xfId="0" applyFont="1" applyFill="1" applyBorder="1" applyAlignment="1" applyProtection="1">
      <alignment horizontal="left" wrapText="1" indent="1"/>
    </xf>
    <xf numFmtId="49" fontId="7" fillId="6" borderId="20" xfId="0" applyNumberFormat="1" applyFont="1" applyFill="1" applyBorder="1" applyAlignment="1" applyProtection="1">
      <alignment horizontal="center"/>
    </xf>
    <xf numFmtId="49" fontId="3" fillId="6" borderId="1" xfId="0" applyNumberFormat="1" applyFont="1" applyFill="1" applyBorder="1" applyAlignment="1" applyProtection="1">
      <alignment horizontal="center"/>
    </xf>
    <xf numFmtId="164" fontId="3" fillId="6" borderId="2" xfId="0" applyNumberFormat="1" applyFont="1" applyFill="1" applyBorder="1" applyAlignment="1" applyProtection="1">
      <alignment horizontal="right"/>
    </xf>
    <xf numFmtId="164" fontId="3" fillId="6" borderId="1" xfId="0" applyNumberFormat="1" applyFont="1" applyFill="1" applyBorder="1" applyAlignment="1" applyProtection="1">
      <alignment horizontal="right"/>
    </xf>
    <xf numFmtId="49" fontId="3" fillId="6" borderId="3" xfId="0" applyNumberFormat="1" applyFont="1" applyFill="1" applyBorder="1" applyAlignment="1" applyProtection="1">
      <alignment horizontal="right"/>
    </xf>
    <xf numFmtId="164" fontId="3" fillId="6" borderId="19" xfId="0" applyNumberFormat="1" applyFont="1" applyFill="1" applyBorder="1" applyAlignment="1" applyProtection="1">
      <alignment horizontal="right"/>
    </xf>
    <xf numFmtId="0" fontId="3" fillId="2" borderId="21" xfId="0" applyFont="1" applyFill="1" applyBorder="1" applyAlignment="1" applyProtection="1">
      <alignment horizontal="left" vertical="top" wrapText="1"/>
    </xf>
    <xf numFmtId="49" fontId="3" fillId="2" borderId="22" xfId="0" applyNumberFormat="1" applyFont="1" applyFill="1" applyBorder="1" applyAlignment="1" applyProtection="1">
      <alignment horizontal="center" vertical="top" wrapText="1"/>
    </xf>
    <xf numFmtId="49" fontId="3" fillId="2" borderId="15" xfId="0" applyNumberFormat="1" applyFont="1" applyFill="1" applyBorder="1" applyAlignment="1" applyProtection="1">
      <alignment horizontal="center" vertical="top" wrapText="1"/>
    </xf>
    <xf numFmtId="49" fontId="3" fillId="2" borderId="14" xfId="0" applyNumberFormat="1" applyFont="1" applyFill="1" applyBorder="1" applyAlignment="1" applyProtection="1">
      <alignment horizontal="center" vertical="top"/>
    </xf>
    <xf numFmtId="49" fontId="3" fillId="2" borderId="23" xfId="0" applyNumberFormat="1" applyFont="1" applyFill="1" applyBorder="1" applyAlignment="1" applyProtection="1">
      <alignment horizontal="center" vertical="top"/>
    </xf>
    <xf numFmtId="49" fontId="3" fillId="2" borderId="24" xfId="0" applyNumberFormat="1" applyFont="1" applyFill="1" applyBorder="1" applyAlignment="1" applyProtection="1">
      <alignment horizontal="center" vertical="top"/>
    </xf>
    <xf numFmtId="0" fontId="1" fillId="2" borderId="0" xfId="0" applyFont="1" applyFill="1" applyProtection="1"/>
    <xf numFmtId="0" fontId="0" fillId="0" borderId="0" xfId="0" applyProtection="1"/>
    <xf numFmtId="49" fontId="3" fillId="2" borderId="0" xfId="0" applyNumberFormat="1" applyFont="1" applyFill="1" applyProtection="1"/>
    <xf numFmtId="0" fontId="1" fillId="2" borderId="4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25" xfId="0" applyFont="1" applyFill="1" applyBorder="1" applyAlignment="1" applyProtection="1">
      <alignment horizontal="center" vertical="center"/>
    </xf>
    <xf numFmtId="49" fontId="3" fillId="3" borderId="26" xfId="0" applyNumberFormat="1" applyFont="1" applyFill="1" applyBorder="1" applyAlignment="1" applyProtection="1">
      <alignment horizontal="center"/>
    </xf>
    <xf numFmtId="49" fontId="3" fillId="3" borderId="8" xfId="0" applyNumberFormat="1" applyFont="1" applyFill="1" applyBorder="1" applyAlignment="1" applyProtection="1">
      <alignment horizontal="center"/>
    </xf>
    <xf numFmtId="164" fontId="3" fillId="4" borderId="8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49" fontId="3" fillId="2" borderId="3" xfId="0" applyNumberFormat="1" applyFont="1" applyFill="1" applyBorder="1" applyAlignment="1" applyProtection="1">
      <alignment horizontal="center"/>
    </xf>
    <xf numFmtId="49" fontId="3" fillId="6" borderId="27" xfId="0" applyNumberFormat="1" applyFont="1" applyFill="1" applyBorder="1" applyAlignment="1" applyProtection="1">
      <alignment horizontal="center"/>
    </xf>
    <xf numFmtId="49" fontId="3" fillId="6" borderId="3" xfId="0" applyNumberFormat="1" applyFont="1" applyFill="1" applyBorder="1" applyAlignment="1" applyProtection="1">
      <alignment horizontal="center"/>
    </xf>
    <xf numFmtId="0" fontId="6" fillId="2" borderId="28" xfId="0" applyFont="1" applyFill="1" applyBorder="1" applyAlignment="1" applyProtection="1">
      <alignment horizontal="left" wrapText="1" indent="1"/>
    </xf>
    <xf numFmtId="49" fontId="3" fillId="2" borderId="29" xfId="0" applyNumberFormat="1" applyFont="1" applyFill="1" applyBorder="1" applyAlignment="1" applyProtection="1">
      <alignment horizontal="center"/>
    </xf>
    <xf numFmtId="49" fontId="3" fillId="2" borderId="14" xfId="0" applyNumberFormat="1" applyFont="1" applyFill="1" applyBorder="1" applyAlignment="1" applyProtection="1">
      <alignment horizontal="center"/>
    </xf>
    <xf numFmtId="49" fontId="3" fillId="2" borderId="23" xfId="0" applyNumberFormat="1" applyFont="1" applyFill="1" applyBorder="1" applyAlignment="1" applyProtection="1">
      <alignment horizontal="center"/>
    </xf>
    <xf numFmtId="49" fontId="3" fillId="2" borderId="24" xfId="0" applyNumberFormat="1" applyFont="1" applyFill="1" applyBorder="1" applyAlignment="1" applyProtection="1">
      <alignment horizontal="center"/>
    </xf>
    <xf numFmtId="0" fontId="3" fillId="2" borderId="28" xfId="0" applyFont="1" applyFill="1" applyBorder="1" applyAlignment="1" applyProtection="1">
      <alignment horizontal="left" wrapText="1" indent="2"/>
    </xf>
    <xf numFmtId="49" fontId="3" fillId="2" borderId="30" xfId="0" applyNumberFormat="1" applyFont="1" applyFill="1" applyBorder="1" applyAlignment="1" applyProtection="1">
      <alignment horizontal="center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32" xfId="0" applyNumberFormat="1" applyFont="1" applyFill="1" applyBorder="1" applyAlignment="1" applyProtection="1">
      <alignment horizontal="center"/>
    </xf>
    <xf numFmtId="0" fontId="5" fillId="3" borderId="33" xfId="0" applyFont="1" applyFill="1" applyBorder="1" applyAlignment="1" applyProtection="1">
      <alignment horizontal="left" wrapText="1"/>
    </xf>
    <xf numFmtId="49" fontId="3" fillId="3" borderId="34" xfId="0" applyNumberFormat="1" applyFont="1" applyFill="1" applyBorder="1" applyAlignment="1" applyProtection="1">
      <alignment horizontal="center"/>
    </xf>
    <xf numFmtId="49" fontId="3" fillId="3" borderId="35" xfId="0" applyNumberFormat="1" applyFont="1" applyFill="1" applyBorder="1" applyAlignment="1" applyProtection="1">
      <alignment horizontal="center"/>
    </xf>
    <xf numFmtId="164" fontId="3" fillId="4" borderId="35" xfId="0" applyNumberFormat="1" applyFont="1" applyFill="1" applyBorder="1" applyAlignment="1" applyProtection="1">
      <alignment horizontal="right"/>
    </xf>
    <xf numFmtId="49" fontId="3" fillId="4" borderId="36" xfId="0" applyNumberFormat="1" applyFont="1" applyFill="1" applyBorder="1" applyAlignment="1" applyProtection="1">
      <alignment horizontal="center"/>
    </xf>
    <xf numFmtId="49" fontId="3" fillId="4" borderId="30" xfId="0" applyNumberFormat="1" applyFont="1" applyFill="1" applyBorder="1" applyAlignment="1" applyProtection="1">
      <alignment horizontal="center"/>
    </xf>
    <xf numFmtId="49" fontId="3" fillId="3" borderId="37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0" fontId="5" fillId="3" borderId="38" xfId="0" applyFont="1" applyFill="1" applyBorder="1" applyAlignment="1" applyProtection="1">
      <alignment horizontal="left" wrapText="1"/>
    </xf>
    <xf numFmtId="49" fontId="3" fillId="3" borderId="39" xfId="0" applyNumberFormat="1" applyFont="1" applyFill="1" applyBorder="1" applyAlignment="1" applyProtection="1">
      <alignment horizontal="center"/>
    </xf>
    <xf numFmtId="164" fontId="3" fillId="7" borderId="39" xfId="0" applyNumberFormat="1" applyFont="1" applyFill="1" applyBorder="1" applyAlignment="1" applyProtection="1">
      <alignment horizontal="right" wrapText="1"/>
    </xf>
    <xf numFmtId="49" fontId="3" fillId="7" borderId="39" xfId="0" applyNumberFormat="1" applyFont="1" applyFill="1" applyBorder="1" applyAlignment="1" applyProtection="1">
      <alignment horizontal="right" wrapText="1"/>
    </xf>
    <xf numFmtId="164" fontId="3" fillId="7" borderId="9" xfId="0" applyNumberFormat="1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left" wrapText="1" indent="1"/>
    </xf>
    <xf numFmtId="49" fontId="3" fillId="3" borderId="20" xfId="0" applyNumberFormat="1" applyFont="1" applyFill="1" applyBorder="1" applyAlignment="1" applyProtection="1">
      <alignment horizontal="center"/>
    </xf>
    <xf numFmtId="164" fontId="3" fillId="4" borderId="19" xfId="0" applyNumberFormat="1" applyFont="1" applyFill="1" applyBorder="1" applyAlignment="1" applyProtection="1">
      <alignment horizontal="right"/>
    </xf>
    <xf numFmtId="0" fontId="3" fillId="0" borderId="18" xfId="0" applyFont="1" applyFill="1" applyBorder="1" applyAlignment="1" applyProtection="1">
      <alignment horizontal="left" wrapText="1" indent="1"/>
    </xf>
    <xf numFmtId="49" fontId="3" fillId="2" borderId="2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 indent="3"/>
    </xf>
    <xf numFmtId="49" fontId="3" fillId="2" borderId="20" xfId="0" applyNumberFormat="1" applyFont="1" applyFill="1" applyBorder="1" applyAlignment="1" applyProtection="1">
      <alignment horizontal="center"/>
    </xf>
    <xf numFmtId="164" fontId="3" fillId="2" borderId="1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3" xfId="0" applyNumberFormat="1" applyFont="1" applyFill="1" applyBorder="1" applyAlignment="1" applyProtection="1">
      <alignment horizontal="right"/>
    </xf>
    <xf numFmtId="49" fontId="3" fillId="4" borderId="13" xfId="0" applyNumberFormat="1" applyFont="1" applyFill="1" applyBorder="1" applyAlignment="1" applyProtection="1">
      <alignment horizontal="right"/>
    </xf>
    <xf numFmtId="164" fontId="3" fillId="4" borderId="41" xfId="0" applyNumberFormat="1" applyFont="1" applyFill="1" applyBorder="1" applyAlignment="1" applyProtection="1">
      <alignment horizontal="right"/>
    </xf>
    <xf numFmtId="0" fontId="3" fillId="3" borderId="38" xfId="0" applyFont="1" applyFill="1" applyBorder="1" applyAlignment="1" applyProtection="1">
      <alignment horizontal="left" wrapText="1" indent="3"/>
    </xf>
    <xf numFmtId="49" fontId="3" fillId="3" borderId="27" xfId="0" applyNumberFormat="1" applyFont="1" applyFill="1" applyBorder="1" applyAlignment="1" applyProtection="1">
      <alignment horizontal="center"/>
    </xf>
    <xf numFmtId="0" fontId="6" fillId="3" borderId="38" xfId="0" applyFont="1" applyFill="1" applyBorder="1" applyAlignment="1" applyProtection="1">
      <alignment horizontal="left" wrapText="1" indent="1"/>
    </xf>
    <xf numFmtId="164" fontId="3" fillId="5" borderId="10" xfId="0" applyNumberFormat="1" applyFont="1" applyFill="1" applyBorder="1" applyAlignment="1" applyProtection="1">
      <alignment horizontal="right"/>
    </xf>
    <xf numFmtId="49" fontId="3" fillId="3" borderId="10" xfId="0" applyNumberFormat="1" applyFont="1" applyFill="1" applyBorder="1" applyAlignment="1" applyProtection="1">
      <alignment horizontal="center"/>
    </xf>
    <xf numFmtId="49" fontId="3" fillId="3" borderId="40" xfId="0" applyNumberFormat="1" applyFont="1" applyFill="1" applyBorder="1" applyAlignment="1" applyProtection="1">
      <alignment horizontal="center"/>
    </xf>
    <xf numFmtId="164" fontId="3" fillId="2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49" fontId="3" fillId="3" borderId="42" xfId="0" applyNumberFormat="1" applyFont="1" applyFill="1" applyBorder="1" applyAlignment="1" applyProtection="1">
      <alignment horizontal="center"/>
    </xf>
    <xf numFmtId="164" fontId="3" fillId="3" borderId="43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center"/>
    </xf>
    <xf numFmtId="49" fontId="3" fillId="3" borderId="45" xfId="0" applyNumberFormat="1" applyFont="1" applyFill="1" applyBorder="1" applyAlignment="1" applyProtection="1">
      <alignment horizontal="center"/>
    </xf>
    <xf numFmtId="49" fontId="3" fillId="3" borderId="13" xfId="0" applyNumberFormat="1" applyFont="1" applyFill="1" applyBorder="1" applyAlignment="1" applyProtection="1">
      <alignment horizontal="center"/>
    </xf>
    <xf numFmtId="164" fontId="3" fillId="3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/>
    </xf>
    <xf numFmtId="49" fontId="3" fillId="4" borderId="40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right"/>
    </xf>
    <xf numFmtId="49" fontId="3" fillId="3" borderId="22" xfId="0" applyNumberFormat="1" applyFont="1" applyFill="1" applyBorder="1" applyAlignment="1" applyProtection="1">
      <alignment horizontal="center"/>
    </xf>
    <xf numFmtId="49" fontId="3" fillId="3" borderId="15" xfId="0" applyNumberFormat="1" applyFont="1" applyFill="1" applyBorder="1" applyAlignment="1" applyProtection="1">
      <alignment horizontal="center"/>
    </xf>
    <xf numFmtId="164" fontId="3" fillId="3" borderId="14" xfId="0" applyNumberFormat="1" applyFont="1" applyFill="1" applyBorder="1" applyAlignment="1" applyProtection="1">
      <alignment horizontal="right"/>
    </xf>
    <xf numFmtId="164" fontId="3" fillId="5" borderId="14" xfId="0" applyNumberFormat="1" applyFont="1" applyFill="1" applyBorder="1" applyAlignment="1" applyProtection="1">
      <alignment horizontal="right"/>
    </xf>
    <xf numFmtId="49" fontId="3" fillId="2" borderId="16" xfId="0" applyNumberFormat="1" applyFont="1" applyFill="1" applyBorder="1" applyAlignment="1" applyProtection="1">
      <alignment horizontal="right"/>
    </xf>
    <xf numFmtId="164" fontId="3" fillId="5" borderId="46" xfId="0" applyNumberFormat="1" applyFont="1" applyFill="1" applyBorder="1" applyAlignment="1" applyProtection="1">
      <alignment horizontal="right"/>
    </xf>
    <xf numFmtId="49" fontId="1" fillId="2" borderId="4" xfId="0" applyNumberFormat="1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/>
    <xf numFmtId="49" fontId="1" fillId="2" borderId="4" xfId="0" applyNumberFormat="1" applyFont="1" applyFill="1" applyBorder="1" applyProtection="1"/>
    <xf numFmtId="49" fontId="1" fillId="2" borderId="0" xfId="0" applyNumberFormat="1" applyFont="1" applyFill="1" applyBorder="1" applyProtection="1"/>
    <xf numFmtId="164" fontId="3" fillId="5" borderId="40" xfId="0" applyNumberFormat="1" applyFont="1" applyFill="1" applyBorder="1" applyAlignment="1" applyProtection="1">
      <alignment horizontal="right"/>
    </xf>
    <xf numFmtId="0" fontId="3" fillId="3" borderId="33" xfId="0" applyFont="1" applyFill="1" applyBorder="1" applyAlignment="1" applyProtection="1">
      <alignment horizontal="left" wrapText="1" indent="3"/>
    </xf>
    <xf numFmtId="164" fontId="3" fillId="5" borderId="11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wrapText="1"/>
    </xf>
    <xf numFmtId="49" fontId="3" fillId="2" borderId="0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left" wrapText="1" indent="1"/>
    </xf>
    <xf numFmtId="164" fontId="3" fillId="4" borderId="39" xfId="0" applyNumberFormat="1" applyFont="1" applyFill="1" applyBorder="1" applyAlignment="1" applyProtection="1">
      <alignment horizontal="right"/>
    </xf>
    <xf numFmtId="0" fontId="3" fillId="0" borderId="21" xfId="0" applyFont="1" applyFill="1" applyBorder="1" applyAlignment="1" applyProtection="1">
      <alignment horizontal="left" wrapText="1" indent="1"/>
    </xf>
    <xf numFmtId="49" fontId="3" fillId="0" borderId="47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/>
    </xf>
    <xf numFmtId="49" fontId="3" fillId="2" borderId="48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164" fontId="3" fillId="2" borderId="49" xfId="0" applyNumberFormat="1" applyFont="1" applyFill="1" applyBorder="1" applyAlignment="1" applyProtection="1">
      <alignment horizontal="right"/>
    </xf>
    <xf numFmtId="164" fontId="3" fillId="2" borderId="41" xfId="0" applyNumberFormat="1" applyFont="1" applyFill="1" applyBorder="1" applyAlignment="1" applyProtection="1">
      <alignment horizontal="right"/>
    </xf>
    <xf numFmtId="0" fontId="6" fillId="3" borderId="50" xfId="0" applyFont="1" applyFill="1" applyBorder="1" applyAlignment="1" applyProtection="1">
      <alignment horizontal="left" wrapText="1" indent="1"/>
    </xf>
    <xf numFmtId="49" fontId="3" fillId="2" borderId="51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31" xfId="0" applyNumberFormat="1" applyFont="1" applyFill="1" applyBorder="1" applyAlignment="1" applyProtection="1">
      <alignment horizontal="right"/>
    </xf>
    <xf numFmtId="164" fontId="3" fillId="2" borderId="52" xfId="0" applyNumberFormat="1" applyFont="1" applyFill="1" applyBorder="1" applyAlignment="1" applyProtection="1">
      <alignment horizontal="right"/>
    </xf>
    <xf numFmtId="0" fontId="7" fillId="2" borderId="0" xfId="0" applyFont="1" applyFill="1" applyBorder="1" applyAlignment="1" applyProtection="1">
      <alignment horizontal="left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indent="2"/>
    </xf>
    <xf numFmtId="49" fontId="7" fillId="2" borderId="4" xfId="0" applyNumberFormat="1" applyFont="1" applyFill="1" applyBorder="1" applyAlignment="1" applyProtection="1"/>
    <xf numFmtId="49" fontId="7" fillId="2" borderId="0" xfId="0" applyNumberFormat="1" applyFont="1" applyFill="1" applyBorder="1" applyAlignment="1" applyProtection="1"/>
    <xf numFmtId="0" fontId="7" fillId="2" borderId="0" xfId="0" applyFont="1" applyFill="1" applyAlignment="1" applyProtection="1">
      <alignment horizontal="left" vertical="top" indent="15"/>
    </xf>
    <xf numFmtId="0" fontId="7" fillId="2" borderId="53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0" xfId="0" applyFont="1" applyFill="1" applyAlignment="1" applyProtection="1">
      <alignment horizontal="left" indent="2"/>
    </xf>
    <xf numFmtId="0" fontId="7" fillId="2" borderId="0" xfId="0" applyFont="1" applyFill="1" applyBorder="1" applyProtection="1"/>
    <xf numFmtId="0" fontId="3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Protection="1"/>
    <xf numFmtId="0" fontId="1" fillId="2" borderId="0" xfId="0" applyFont="1" applyFill="1" applyBorder="1" applyProtection="1"/>
    <xf numFmtId="0" fontId="7" fillId="2" borderId="0" xfId="0" applyFont="1" applyFill="1" applyBorder="1" applyAlignment="1" applyProtection="1">
      <alignment horizontal="center"/>
    </xf>
    <xf numFmtId="0" fontId="7" fillId="2" borderId="4" xfId="0" applyFont="1" applyFill="1" applyBorder="1" applyProtection="1"/>
    <xf numFmtId="0" fontId="7" fillId="2" borderId="0" xfId="0" applyFont="1" applyFill="1" applyAlignment="1" applyProtection="1">
      <alignment horizontal="center" vertical="top"/>
    </xf>
    <xf numFmtId="49" fontId="7" fillId="2" borderId="0" xfId="0" applyNumberFormat="1" applyFont="1" applyFill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center" vertical="top"/>
    </xf>
    <xf numFmtId="0" fontId="7" fillId="2" borderId="0" xfId="0" applyFont="1" applyFill="1" applyAlignment="1" applyProtection="1">
      <alignment horizontal="right" indent="2"/>
    </xf>
    <xf numFmtId="0" fontId="7" fillId="2" borderId="4" xfId="0" applyFont="1" applyFill="1" applyBorder="1" applyAlignment="1" applyProtection="1">
      <alignment horizontal="center"/>
    </xf>
    <xf numFmtId="0" fontId="9" fillId="0" borderId="0" xfId="0" applyFont="1" applyProtection="1"/>
    <xf numFmtId="49" fontId="7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164" fontId="3" fillId="2" borderId="43" xfId="0" applyNumberFormat="1" applyFont="1" applyFill="1" applyBorder="1" applyAlignment="1" applyProtection="1">
      <alignment horizontal="right"/>
      <protection locked="0"/>
    </xf>
    <xf numFmtId="164" fontId="3" fillId="2" borderId="42" xfId="0" applyNumberFormat="1" applyFont="1" applyFill="1" applyBorder="1" applyAlignment="1" applyProtection="1">
      <alignment horizontal="right"/>
      <protection locked="0"/>
    </xf>
    <xf numFmtId="164" fontId="3" fillId="2" borderId="40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5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 indent="2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top"/>
    </xf>
    <xf numFmtId="49" fontId="3" fillId="2" borderId="39" xfId="0" applyNumberFormat="1" applyFont="1" applyFill="1" applyBorder="1" applyAlignment="1">
      <alignment horizontal="left"/>
    </xf>
    <xf numFmtId="49" fontId="3" fillId="2" borderId="54" xfId="0" applyNumberFormat="1" applyFont="1" applyFill="1" applyBorder="1" applyAlignment="1">
      <alignment horizontal="left"/>
    </xf>
    <xf numFmtId="49" fontId="3" fillId="7" borderId="55" xfId="0" applyNumberFormat="1" applyFont="1" applyFill="1" applyBorder="1" applyAlignment="1" applyProtection="1">
      <alignment horizontal="right" wrapText="1"/>
    </xf>
    <xf numFmtId="49" fontId="3" fillId="4" borderId="49" xfId="0" applyNumberFormat="1" applyFont="1" applyFill="1" applyBorder="1" applyAlignment="1" applyProtection="1">
      <alignment horizontal="right"/>
    </xf>
    <xf numFmtId="49" fontId="3" fillId="4" borderId="12" xfId="0" applyNumberFormat="1" applyFont="1" applyFill="1" applyBorder="1" applyAlignment="1" applyProtection="1">
      <alignment horizontal="right"/>
    </xf>
    <xf numFmtId="49" fontId="3" fillId="2" borderId="56" xfId="0" applyNumberFormat="1" applyFont="1" applyFill="1" applyBorder="1" applyAlignment="1" applyProtection="1">
      <alignment horizontal="right"/>
    </xf>
    <xf numFmtId="49" fontId="3" fillId="2" borderId="27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49" fontId="10" fillId="0" borderId="0" xfId="0" applyNumberFormat="1" applyFont="1"/>
    <xf numFmtId="0" fontId="2" fillId="2" borderId="0" xfId="0" applyFont="1" applyFill="1" applyBorder="1" applyAlignment="1" applyProtection="1">
      <alignment horizontal="left" indent="2"/>
    </xf>
    <xf numFmtId="0" fontId="3" fillId="2" borderId="13" xfId="0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164" fontId="3" fillId="2" borderId="14" xfId="0" applyNumberFormat="1" applyFont="1" applyFill="1" applyBorder="1" applyAlignment="1" applyProtection="1">
      <alignment horizontal="right"/>
    </xf>
    <xf numFmtId="164" fontId="3" fillId="2" borderId="11" xfId="0" applyNumberFormat="1" applyFont="1" applyFill="1" applyBorder="1" applyAlignment="1" applyProtection="1">
      <alignment horizontal="right"/>
    </xf>
    <xf numFmtId="49" fontId="3" fillId="2" borderId="40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49" fontId="7" fillId="0" borderId="27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  <protection locked="0"/>
    </xf>
    <xf numFmtId="164" fontId="3" fillId="4" borderId="40" xfId="0" applyNumberFormat="1" applyFont="1" applyFill="1" applyBorder="1" applyAlignment="1" applyProtection="1">
      <alignment horizontal="right"/>
    </xf>
    <xf numFmtId="0" fontId="3" fillId="8" borderId="18" xfId="0" applyFont="1" applyFill="1" applyBorder="1" applyAlignment="1" applyProtection="1">
      <alignment horizontal="left" wrapText="1" indent="1"/>
    </xf>
    <xf numFmtId="49" fontId="3" fillId="8" borderId="20" xfId="0" applyNumberFormat="1" applyFont="1" applyFill="1" applyBorder="1" applyAlignment="1" applyProtection="1">
      <alignment horizontal="center"/>
    </xf>
    <xf numFmtId="49" fontId="3" fillId="9" borderId="2" xfId="0" applyNumberFormat="1" applyFont="1" applyFill="1" applyBorder="1" applyAlignment="1" applyProtection="1">
      <alignment horizontal="center"/>
      <protection locked="0"/>
    </xf>
    <xf numFmtId="164" fontId="3" fillId="9" borderId="2" xfId="0" applyNumberFormat="1" applyFont="1" applyFill="1" applyBorder="1" applyAlignment="1" applyProtection="1">
      <alignment horizontal="right"/>
      <protection locked="0"/>
    </xf>
    <xf numFmtId="164" fontId="3" fillId="9" borderId="1" xfId="0" applyNumberFormat="1" applyFont="1" applyFill="1" applyBorder="1" applyAlignment="1" applyProtection="1">
      <alignment horizontal="right"/>
      <protection locked="0"/>
    </xf>
    <xf numFmtId="164" fontId="3" fillId="10" borderId="1" xfId="0" applyNumberFormat="1" applyFont="1" applyFill="1" applyBorder="1" applyAlignment="1" applyProtection="1">
      <alignment horizontal="right"/>
    </xf>
    <xf numFmtId="49" fontId="3" fillId="9" borderId="3" xfId="0" applyNumberFormat="1" applyFont="1" applyFill="1" applyBorder="1" applyAlignment="1" applyProtection="1">
      <alignment horizontal="right"/>
    </xf>
    <xf numFmtId="164" fontId="3" fillId="10" borderId="19" xfId="0" applyNumberFormat="1" applyFont="1" applyFill="1" applyBorder="1" applyAlignment="1" applyProtection="1">
      <alignment horizontal="right"/>
    </xf>
    <xf numFmtId="0" fontId="3" fillId="11" borderId="18" xfId="0" applyFont="1" applyFill="1" applyBorder="1" applyAlignment="1" applyProtection="1">
      <alignment horizontal="left" wrapText="1" indent="1"/>
    </xf>
    <xf numFmtId="49" fontId="3" fillId="11" borderId="20" xfId="0" applyNumberFormat="1" applyFont="1" applyFill="1" applyBorder="1" applyAlignment="1" applyProtection="1">
      <alignment horizontal="center"/>
    </xf>
    <xf numFmtId="49" fontId="3" fillId="11" borderId="2" xfId="0" applyNumberFormat="1" applyFont="1" applyFill="1" applyBorder="1" applyAlignment="1" applyProtection="1">
      <alignment horizontal="center"/>
    </xf>
    <xf numFmtId="164" fontId="3" fillId="11" borderId="2" xfId="0" applyNumberFormat="1" applyFont="1" applyFill="1" applyBorder="1" applyAlignment="1" applyProtection="1">
      <alignment horizontal="right"/>
    </xf>
    <xf numFmtId="164" fontId="3" fillId="11" borderId="1" xfId="0" applyNumberFormat="1" applyFont="1" applyFill="1" applyBorder="1" applyAlignment="1" applyProtection="1">
      <alignment horizontal="right"/>
    </xf>
    <xf numFmtId="49" fontId="3" fillId="11" borderId="3" xfId="0" applyNumberFormat="1" applyFont="1" applyFill="1" applyBorder="1" applyAlignment="1" applyProtection="1">
      <alignment horizontal="right"/>
    </xf>
    <xf numFmtId="164" fontId="3" fillId="11" borderId="19" xfId="0" applyNumberFormat="1" applyFont="1" applyFill="1" applyBorder="1" applyAlignment="1" applyProtection="1">
      <alignment horizontal="right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 wrapText="1"/>
      <protection locked="0"/>
    </xf>
    <xf numFmtId="49" fontId="7" fillId="2" borderId="53" xfId="0" applyNumberFormat="1" applyFont="1" applyFill="1" applyBorder="1" applyAlignment="1" applyProtection="1">
      <alignment horizontal="center" vertical="top"/>
    </xf>
    <xf numFmtId="49" fontId="7" fillId="2" borderId="0" xfId="0" applyNumberFormat="1" applyFont="1" applyFill="1" applyBorder="1" applyAlignment="1" applyProtection="1">
      <alignment horizontal="left" wrapText="1" indent="1"/>
    </xf>
    <xf numFmtId="0" fontId="7" fillId="2" borderId="0" xfId="0" applyFont="1" applyFill="1" applyBorder="1" applyAlignment="1" applyProtection="1">
      <alignment horizontal="center" vertical="top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0" fontId="7" fillId="2" borderId="53" xfId="0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40" xfId="0" applyFont="1" applyFill="1" applyBorder="1" applyAlignment="1" applyProtection="1">
      <alignment horizontal="center" vertical="center" wrapText="1"/>
    </xf>
    <xf numFmtId="0" fontId="3" fillId="2" borderId="40" xfId="0" applyFont="1" applyFill="1" applyBorder="1" applyAlignment="1" applyProtection="1">
      <alignment horizontal="center" vertical="center"/>
    </xf>
    <xf numFmtId="49" fontId="3" fillId="2" borderId="40" xfId="0" applyNumberFormat="1" applyFont="1" applyFill="1" applyBorder="1" applyAlignment="1" applyProtection="1">
      <alignment horizontal="center" vertical="center" wrapText="1"/>
    </xf>
    <xf numFmtId="49" fontId="3" fillId="2" borderId="40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left" indent="2"/>
    </xf>
    <xf numFmtId="0" fontId="7" fillId="2" borderId="0" xfId="0" applyFont="1" applyFill="1" applyBorder="1" applyAlignment="1" applyProtection="1">
      <alignment horizontal="left"/>
      <protection locked="0"/>
    </xf>
    <xf numFmtId="0" fontId="7" fillId="2" borderId="4" xfId="0" applyFont="1" applyFill="1" applyBorder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164" fontId="3" fillId="4" borderId="54" xfId="0" applyNumberFormat="1" applyFont="1" applyFill="1" applyBorder="1" applyAlignment="1" applyProtection="1">
      <alignment horizontal="right"/>
    </xf>
    <xf numFmtId="164" fontId="3" fillId="4" borderId="5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164" fontId="3" fillId="5" borderId="3" xfId="0" applyNumberFormat="1" applyFont="1" applyFill="1" applyBorder="1" applyAlignment="1" applyProtection="1">
      <alignment horizontal="right"/>
    </xf>
    <xf numFmtId="164" fontId="3" fillId="5" borderId="57" xfId="0" applyNumberFormat="1" applyFont="1" applyFill="1" applyBorder="1" applyAlignment="1" applyProtection="1">
      <alignment horizontal="right"/>
    </xf>
    <xf numFmtId="164" fontId="3" fillId="5" borderId="12" xfId="0" applyNumberFormat="1" applyFont="1" applyFill="1" applyBorder="1" applyAlignment="1" applyProtection="1">
      <alignment horizontal="right"/>
    </xf>
    <xf numFmtId="164" fontId="3" fillId="5" borderId="41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4" xfId="0" applyFont="1" applyFill="1" applyBorder="1" applyAlignment="1" applyProtection="1">
      <alignment horizontal="left" wrapText="1"/>
      <protection locked="0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32" xfId="0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right" indent="1"/>
    </xf>
    <xf numFmtId="0" fontId="3" fillId="2" borderId="4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3" fillId="2" borderId="49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horizontal="left" vertical="center" indent="2"/>
    </xf>
    <xf numFmtId="0" fontId="3" fillId="2" borderId="53" xfId="0" applyFont="1" applyFill="1" applyBorder="1" applyAlignment="1" applyProtection="1">
      <alignment horizontal="left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/>
    </xf>
    <xf numFmtId="49" fontId="3" fillId="2" borderId="5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15"/>
  <sheetViews>
    <sheetView tabSelected="1" workbookViewId="0">
      <selection sqref="A1:H1"/>
    </sheetView>
  </sheetViews>
  <sheetFormatPr defaultRowHeight="15" x14ac:dyDescent="0.25"/>
  <cols>
    <col min="1" max="1" width="39.5703125" customWidth="1"/>
    <col min="2" max="2" width="6.5703125" customWidth="1"/>
    <col min="3" max="3" width="6.28515625" customWidth="1"/>
    <col min="4" max="9" width="15.7109375" customWidth="1"/>
    <col min="10" max="13" width="15.7109375" hidden="1" customWidth="1"/>
    <col min="14" max="14" width="15.7109375" customWidth="1"/>
  </cols>
  <sheetData>
    <row r="1" spans="1:14" x14ac:dyDescent="0.25">
      <c r="A1" s="271" t="s">
        <v>0</v>
      </c>
      <c r="B1" s="272"/>
      <c r="C1" s="272"/>
      <c r="D1" s="272"/>
      <c r="E1" s="272"/>
      <c r="F1" s="272"/>
      <c r="G1" s="272"/>
      <c r="H1" s="272"/>
      <c r="I1" s="2"/>
      <c r="J1" s="208"/>
      <c r="K1" s="208" t="s">
        <v>97</v>
      </c>
      <c r="N1" s="3"/>
    </row>
    <row r="2" spans="1:14" ht="15.75" thickBot="1" x14ac:dyDescent="0.3">
      <c r="A2" s="273" t="s">
        <v>1</v>
      </c>
      <c r="B2" s="273"/>
      <c r="C2" s="273"/>
      <c r="D2" s="273"/>
      <c r="E2" s="273"/>
      <c r="F2" s="273"/>
      <c r="G2" s="273"/>
      <c r="H2" s="273"/>
      <c r="I2" s="4"/>
      <c r="J2" s="207" t="s">
        <v>36</v>
      </c>
      <c r="K2" s="207" t="s">
        <v>98</v>
      </c>
      <c r="N2" s="24" t="s">
        <v>2</v>
      </c>
    </row>
    <row r="3" spans="1:14" x14ac:dyDescent="0.25">
      <c r="A3" s="270"/>
      <c r="B3" s="270"/>
      <c r="C3" s="270"/>
      <c r="D3" s="270"/>
      <c r="E3" s="270"/>
      <c r="F3" s="270"/>
      <c r="G3" s="270"/>
      <c r="H3" s="270"/>
      <c r="I3" s="21" t="s">
        <v>3</v>
      </c>
      <c r="J3" s="25" t="s">
        <v>145</v>
      </c>
      <c r="K3" s="197" t="s">
        <v>99</v>
      </c>
      <c r="N3" s="27" t="s">
        <v>4</v>
      </c>
    </row>
    <row r="4" spans="1:14" x14ac:dyDescent="0.25">
      <c r="A4" s="6"/>
      <c r="B4" s="277" t="s">
        <v>74</v>
      </c>
      <c r="C4" s="277"/>
      <c r="D4" s="277"/>
      <c r="E4" s="278" t="s">
        <v>142</v>
      </c>
      <c r="F4" s="278"/>
      <c r="G4" s="279"/>
      <c r="H4" s="279"/>
      <c r="I4" s="21" t="s">
        <v>5</v>
      </c>
      <c r="J4" s="203"/>
      <c r="K4" s="204" t="s">
        <v>100</v>
      </c>
      <c r="L4" s="203"/>
      <c r="M4" s="204" t="s">
        <v>102</v>
      </c>
      <c r="N4" s="192">
        <v>43101</v>
      </c>
    </row>
    <row r="5" spans="1:14" x14ac:dyDescent="0.25">
      <c r="A5" s="7" t="s">
        <v>6</v>
      </c>
      <c r="B5" s="274" t="s">
        <v>141</v>
      </c>
      <c r="C5" s="274"/>
      <c r="D5" s="274"/>
      <c r="E5" s="274"/>
      <c r="F5" s="274"/>
      <c r="G5" s="274"/>
      <c r="H5" s="274"/>
      <c r="I5" s="22" t="s">
        <v>7</v>
      </c>
      <c r="J5" s="203"/>
      <c r="K5" s="204" t="s">
        <v>101</v>
      </c>
      <c r="L5" s="203"/>
      <c r="M5" s="204" t="s">
        <v>103</v>
      </c>
      <c r="N5" s="193"/>
    </row>
    <row r="6" spans="1:14" ht="22.5" customHeight="1" x14ac:dyDescent="0.25">
      <c r="A6" s="7" t="s">
        <v>8</v>
      </c>
      <c r="B6" s="280"/>
      <c r="C6" s="280"/>
      <c r="D6" s="280"/>
      <c r="E6" s="280"/>
      <c r="F6" s="280"/>
      <c r="G6" s="280"/>
      <c r="H6" s="280"/>
      <c r="I6" s="22"/>
      <c r="J6" s="208" t="s">
        <v>25</v>
      </c>
      <c r="K6" s="208" t="s">
        <v>104</v>
      </c>
      <c r="L6" s="205"/>
      <c r="M6" s="206" t="s">
        <v>108</v>
      </c>
      <c r="N6" s="193"/>
    </row>
    <row r="7" spans="1:14" ht="22.5" customHeight="1" thickBot="1" x14ac:dyDescent="0.3">
      <c r="A7" s="7" t="s">
        <v>9</v>
      </c>
      <c r="B7" s="280"/>
      <c r="C7" s="280"/>
      <c r="D7" s="280"/>
      <c r="E7" s="280"/>
      <c r="F7" s="280"/>
      <c r="G7" s="280"/>
      <c r="H7" s="280"/>
      <c r="I7" s="21" t="s">
        <v>10</v>
      </c>
      <c r="J7" s="207" t="s">
        <v>143</v>
      </c>
      <c r="K7" s="209" t="s">
        <v>105</v>
      </c>
      <c r="L7" s="205"/>
      <c r="M7" s="206" t="s">
        <v>109</v>
      </c>
      <c r="N7" s="193"/>
    </row>
    <row r="8" spans="1:14" x14ac:dyDescent="0.25">
      <c r="A8" s="7" t="s">
        <v>11</v>
      </c>
      <c r="B8" s="282"/>
      <c r="C8" s="282"/>
      <c r="D8" s="282"/>
      <c r="E8" s="282"/>
      <c r="F8" s="282"/>
      <c r="G8" s="282"/>
      <c r="H8" s="282"/>
      <c r="I8" s="22" t="s">
        <v>12</v>
      </c>
      <c r="J8" s="26"/>
      <c r="K8" s="198" t="s">
        <v>106</v>
      </c>
      <c r="L8" s="205"/>
      <c r="M8" s="206" t="s">
        <v>110</v>
      </c>
      <c r="N8" s="193"/>
    </row>
    <row r="9" spans="1:14" x14ac:dyDescent="0.25">
      <c r="A9" s="7" t="s">
        <v>13</v>
      </c>
      <c r="B9" s="274"/>
      <c r="C9" s="274"/>
      <c r="D9" s="274"/>
      <c r="E9" s="274"/>
      <c r="F9" s="274"/>
      <c r="G9" s="274"/>
      <c r="H9" s="274"/>
      <c r="I9" s="22" t="s">
        <v>14</v>
      </c>
      <c r="J9" s="205" t="s">
        <v>144</v>
      </c>
      <c r="K9" s="206" t="s">
        <v>107</v>
      </c>
      <c r="L9" s="205"/>
      <c r="M9" s="206" t="s">
        <v>111</v>
      </c>
      <c r="N9" s="193"/>
    </row>
    <row r="10" spans="1:14" ht="22.5" customHeight="1" x14ac:dyDescent="0.25">
      <c r="A10" s="7" t="s">
        <v>15</v>
      </c>
      <c r="B10" s="280"/>
      <c r="C10" s="280"/>
      <c r="D10" s="280"/>
      <c r="E10" s="280"/>
      <c r="F10" s="280"/>
      <c r="G10" s="280"/>
      <c r="H10" s="280"/>
      <c r="I10" s="22"/>
      <c r="J10" s="210"/>
      <c r="K10" s="210" t="s">
        <v>115</v>
      </c>
      <c r="L10" s="205"/>
      <c r="M10" s="206" t="s">
        <v>112</v>
      </c>
      <c r="N10" s="28"/>
    </row>
    <row r="11" spans="1:14" x14ac:dyDescent="0.25">
      <c r="A11" s="7" t="s">
        <v>16</v>
      </c>
      <c r="B11" s="7"/>
      <c r="C11" s="7"/>
      <c r="D11" s="7"/>
      <c r="E11" s="5"/>
      <c r="F11" s="5"/>
      <c r="G11" s="5"/>
      <c r="H11" s="5"/>
      <c r="I11" s="23"/>
      <c r="J11" s="210"/>
      <c r="K11" s="210" t="s">
        <v>116</v>
      </c>
      <c r="L11" s="205"/>
      <c r="M11" s="206" t="s">
        <v>113</v>
      </c>
      <c r="N11" s="28"/>
    </row>
    <row r="12" spans="1:14" ht="15.75" thickBot="1" x14ac:dyDescent="0.3">
      <c r="A12" s="7" t="s">
        <v>17</v>
      </c>
      <c r="B12" s="7"/>
      <c r="C12" s="7"/>
      <c r="D12" s="7"/>
      <c r="E12" s="5"/>
      <c r="F12" s="5"/>
      <c r="G12" s="5"/>
      <c r="H12" s="5"/>
      <c r="I12" s="23" t="s">
        <v>18</v>
      </c>
      <c r="L12" s="205"/>
      <c r="M12" s="206" t="s">
        <v>114</v>
      </c>
      <c r="N12" s="29" t="s">
        <v>19</v>
      </c>
    </row>
    <row r="13" spans="1:14" x14ac:dyDescent="0.25">
      <c r="A13" s="1"/>
      <c r="B13" s="281" t="s">
        <v>20</v>
      </c>
      <c r="C13" s="281"/>
      <c r="D13" s="281"/>
      <c r="E13" s="281"/>
      <c r="F13" s="281"/>
      <c r="G13" s="281"/>
      <c r="H13" s="281"/>
      <c r="I13" s="5"/>
      <c r="J13" s="5"/>
      <c r="K13" s="5"/>
      <c r="L13" s="5"/>
      <c r="M13" s="5"/>
      <c r="N13" s="8"/>
    </row>
    <row r="14" spans="1:14" x14ac:dyDescent="0.25">
      <c r="A14" s="249" t="s">
        <v>119</v>
      </c>
      <c r="B14" s="250" t="s">
        <v>66</v>
      </c>
      <c r="C14" s="250" t="s">
        <v>67</v>
      </c>
      <c r="D14" s="252" t="s">
        <v>68</v>
      </c>
      <c r="E14" s="253" t="s">
        <v>21</v>
      </c>
      <c r="F14" s="253"/>
      <c r="G14" s="253"/>
      <c r="H14" s="253"/>
      <c r="I14" s="253"/>
      <c r="J14" s="30"/>
      <c r="K14" s="195"/>
      <c r="L14" s="30"/>
      <c r="M14" s="195"/>
      <c r="N14" s="30" t="s">
        <v>22</v>
      </c>
    </row>
    <row r="15" spans="1:14" x14ac:dyDescent="0.25">
      <c r="A15" s="249"/>
      <c r="B15" s="251"/>
      <c r="C15" s="251"/>
      <c r="D15" s="252"/>
      <c r="E15" s="252" t="s">
        <v>69</v>
      </c>
      <c r="F15" s="252" t="s">
        <v>70</v>
      </c>
      <c r="G15" s="252" t="s">
        <v>71</v>
      </c>
      <c r="H15" s="252" t="s">
        <v>72</v>
      </c>
      <c r="I15" s="253" t="s">
        <v>23</v>
      </c>
      <c r="J15" s="30"/>
      <c r="K15" s="195"/>
      <c r="L15" s="30"/>
      <c r="M15" s="195"/>
      <c r="N15" s="254" t="s">
        <v>73</v>
      </c>
    </row>
    <row r="16" spans="1:14" x14ac:dyDescent="0.25">
      <c r="A16" s="249"/>
      <c r="B16" s="251"/>
      <c r="C16" s="251"/>
      <c r="D16" s="252"/>
      <c r="E16" s="252"/>
      <c r="F16" s="252"/>
      <c r="G16" s="252"/>
      <c r="H16" s="252"/>
      <c r="I16" s="253"/>
      <c r="J16" s="30"/>
      <c r="K16" s="195"/>
      <c r="L16" s="30"/>
      <c r="M16" s="195"/>
      <c r="N16" s="254"/>
    </row>
    <row r="17" spans="1:14" ht="15.75" thickBot="1" x14ac:dyDescent="0.3">
      <c r="A17" s="31">
        <v>1</v>
      </c>
      <c r="B17" s="32">
        <v>2</v>
      </c>
      <c r="C17" s="32">
        <v>3</v>
      </c>
      <c r="D17" s="33" t="s">
        <v>24</v>
      </c>
      <c r="E17" s="34" t="s">
        <v>25</v>
      </c>
      <c r="F17" s="33" t="s">
        <v>26</v>
      </c>
      <c r="G17" s="33" t="s">
        <v>27</v>
      </c>
      <c r="H17" s="33" t="s">
        <v>28</v>
      </c>
      <c r="I17" s="33" t="s">
        <v>29</v>
      </c>
      <c r="J17" s="35"/>
      <c r="K17" s="35"/>
      <c r="L17" s="35"/>
      <c r="M17" s="35"/>
      <c r="N17" s="35" t="s">
        <v>30</v>
      </c>
    </row>
    <row r="18" spans="1:14" ht="34.5" x14ac:dyDescent="0.25">
      <c r="A18" s="36" t="s">
        <v>118</v>
      </c>
      <c r="B18" s="37" t="s">
        <v>31</v>
      </c>
      <c r="C18" s="38"/>
      <c r="D18" s="39">
        <v>79297308.209999993</v>
      </c>
      <c r="E18" s="39">
        <v>76828401.849999994</v>
      </c>
      <c r="F18" s="40">
        <v>0</v>
      </c>
      <c r="G18" s="40">
        <v>0</v>
      </c>
      <c r="H18" s="40">
        <v>0</v>
      </c>
      <c r="I18" s="40">
        <v>76828401.849999994</v>
      </c>
      <c r="J18" s="41"/>
      <c r="K18" s="41"/>
      <c r="L18" s="41"/>
      <c r="M18" s="41"/>
      <c r="N18" s="42"/>
    </row>
    <row r="19" spans="1:14" x14ac:dyDescent="0.25">
      <c r="A19" s="43" t="s">
        <v>182</v>
      </c>
      <c r="B19" s="221" t="s">
        <v>181</v>
      </c>
      <c r="C19" s="220" t="s">
        <v>183</v>
      </c>
      <c r="D19" s="16">
        <v>55000</v>
      </c>
      <c r="E19" s="16">
        <v>35247.4</v>
      </c>
      <c r="F19" s="17"/>
      <c r="G19" s="17"/>
      <c r="H19" s="17"/>
      <c r="I19" s="46">
        <f>E19+F19+G19+H19</f>
        <v>35247.4</v>
      </c>
      <c r="J19" s="47" t="s">
        <v>181</v>
      </c>
      <c r="K19" s="47"/>
      <c r="L19" s="47"/>
      <c r="M19" s="47"/>
      <c r="N19" s="48">
        <f>IF(IF(D19="",0,D19)=0,0,(IF(D19&gt;0,IF(I19&gt;D19,0,D19-I19),IF(I19&gt;D19,D19-I19,0))))</f>
        <v>19752.599999999999</v>
      </c>
    </row>
    <row r="20" spans="1:14" ht="23.25" x14ac:dyDescent="0.25">
      <c r="A20" s="43" t="s">
        <v>184</v>
      </c>
      <c r="B20" s="221" t="s">
        <v>185</v>
      </c>
      <c r="C20" s="220" t="s">
        <v>148</v>
      </c>
      <c r="D20" s="16">
        <v>77678881</v>
      </c>
      <c r="E20" s="16">
        <v>75288499.209999993</v>
      </c>
      <c r="F20" s="17"/>
      <c r="G20" s="17"/>
      <c r="H20" s="17"/>
      <c r="I20" s="46">
        <f>E20+F20+G20+H20</f>
        <v>75288499.209999993</v>
      </c>
      <c r="J20" s="47" t="s">
        <v>185</v>
      </c>
      <c r="K20" s="47"/>
      <c r="L20" s="47"/>
      <c r="M20" s="47"/>
      <c r="N20" s="48">
        <f>IF(IF(D20="",0,D20)=0,0,(IF(D20&gt;0,IF(I20&gt;D20,0,D20-I20),IF(I20&gt;D20,D20-I20,0))))</f>
        <v>2390381.79</v>
      </c>
    </row>
    <row r="21" spans="1:14" ht="34.5" x14ac:dyDescent="0.25">
      <c r="A21" s="49" t="s">
        <v>188</v>
      </c>
      <c r="B21" s="50" t="s">
        <v>186</v>
      </c>
      <c r="C21" s="51" t="s">
        <v>187</v>
      </c>
      <c r="D21" s="52">
        <v>363427.21</v>
      </c>
      <c r="E21" s="52">
        <v>309565.24</v>
      </c>
      <c r="F21" s="53"/>
      <c r="G21" s="53"/>
      <c r="H21" s="53"/>
      <c r="I21" s="53">
        <v>309565.24</v>
      </c>
      <c r="J21" s="54" t="s">
        <v>189</v>
      </c>
      <c r="K21" s="54"/>
      <c r="L21" s="54"/>
      <c r="M21" s="54"/>
      <c r="N21" s="55">
        <v>53861.97</v>
      </c>
    </row>
    <row r="22" spans="1:14" x14ac:dyDescent="0.25">
      <c r="A22" s="43" t="s">
        <v>190</v>
      </c>
      <c r="B22" s="221" t="s">
        <v>192</v>
      </c>
      <c r="C22" s="220" t="s">
        <v>191</v>
      </c>
      <c r="D22" s="16">
        <v>363400</v>
      </c>
      <c r="E22" s="16">
        <v>309538.03000000003</v>
      </c>
      <c r="F22" s="17"/>
      <c r="G22" s="17"/>
      <c r="H22" s="17"/>
      <c r="I22" s="46">
        <f>E22+F22+G22+H22</f>
        <v>309538.03000000003</v>
      </c>
      <c r="J22" s="47" t="s">
        <v>192</v>
      </c>
      <c r="K22" s="47"/>
      <c r="L22" s="47"/>
      <c r="M22" s="47"/>
      <c r="N22" s="48">
        <f>IF(IF(D22="",0,D22)=0,0,(IF(D22&gt;0,IF(I22&gt;D22,0,D22-I22),IF(I22&gt;D22,D22-I22,0))))</f>
        <v>53861.97</v>
      </c>
    </row>
    <row r="23" spans="1:14" x14ac:dyDescent="0.25">
      <c r="A23" s="43" t="s">
        <v>193</v>
      </c>
      <c r="B23" s="221" t="s">
        <v>194</v>
      </c>
      <c r="C23" s="220" t="s">
        <v>195</v>
      </c>
      <c r="D23" s="16">
        <v>27.21</v>
      </c>
      <c r="E23" s="16">
        <v>27.21</v>
      </c>
      <c r="F23" s="17"/>
      <c r="G23" s="17"/>
      <c r="H23" s="17"/>
      <c r="I23" s="46">
        <f>E23+F23+G23+H23</f>
        <v>27.21</v>
      </c>
      <c r="J23" s="47" t="s">
        <v>194</v>
      </c>
      <c r="K23" s="47"/>
      <c r="L23" s="47"/>
      <c r="M23" s="47"/>
      <c r="N23" s="48">
        <f>IF(IF(D23="",0,D23)=0,0,(IF(D23&gt;0,IF(I23&gt;D23,0,D23-I23),IF(I23&gt;D23,D23-I23,0))))</f>
        <v>0</v>
      </c>
    </row>
    <row r="24" spans="1:14" x14ac:dyDescent="0.25">
      <c r="A24" s="43" t="s">
        <v>196</v>
      </c>
      <c r="B24" s="221" t="s">
        <v>151</v>
      </c>
      <c r="C24" s="220" t="s">
        <v>197</v>
      </c>
      <c r="D24" s="16">
        <v>1200000</v>
      </c>
      <c r="E24" s="16">
        <v>1195090</v>
      </c>
      <c r="F24" s="17"/>
      <c r="G24" s="17"/>
      <c r="H24" s="17"/>
      <c r="I24" s="46">
        <f>E24+F24+G24+H24</f>
        <v>1195090</v>
      </c>
      <c r="J24" s="47" t="s">
        <v>151</v>
      </c>
      <c r="K24" s="47"/>
      <c r="L24" s="47"/>
      <c r="M24" s="47"/>
      <c r="N24" s="48">
        <f>IF(IF(D24="",0,D24)=0,0,(IF(D24&gt;0,IF(I24&gt;D24,0,D24-I24),IF(I24&gt;D24,D24-I24,0))))</f>
        <v>4910</v>
      </c>
    </row>
    <row r="25" spans="1:14" ht="0.75" customHeight="1" thickBot="1" x14ac:dyDescent="0.3">
      <c r="A25" s="56"/>
      <c r="B25" s="57"/>
      <c r="C25" s="58"/>
      <c r="D25" s="59"/>
      <c r="E25" s="59"/>
      <c r="F25" s="59"/>
      <c r="G25" s="59"/>
      <c r="H25" s="59"/>
      <c r="I25" s="59"/>
      <c r="J25" s="60"/>
      <c r="K25" s="60"/>
      <c r="L25" s="60"/>
      <c r="M25" s="60"/>
      <c r="N25" s="61"/>
    </row>
    <row r="26" spans="1:14" x14ac:dyDescent="0.25">
      <c r="A26" s="246"/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</row>
    <row r="27" spans="1:14" x14ac:dyDescent="0.25">
      <c r="A27" s="65"/>
      <c r="B27" s="256" t="s">
        <v>32</v>
      </c>
      <c r="C27" s="256"/>
      <c r="D27" s="256"/>
      <c r="E27" s="256"/>
      <c r="F27" s="256"/>
      <c r="G27" s="256"/>
      <c r="H27" s="256"/>
      <c r="I27" s="256"/>
      <c r="J27" s="66"/>
      <c r="K27" s="194"/>
      <c r="L27" s="66"/>
      <c r="M27" s="194"/>
      <c r="N27" s="67" t="s">
        <v>65</v>
      </c>
    </row>
    <row r="28" spans="1:14" x14ac:dyDescent="0.25">
      <c r="A28" s="249" t="s">
        <v>119</v>
      </c>
      <c r="B28" s="250" t="s">
        <v>66</v>
      </c>
      <c r="C28" s="250" t="s">
        <v>67</v>
      </c>
      <c r="D28" s="252" t="s">
        <v>68</v>
      </c>
      <c r="E28" s="253" t="s">
        <v>21</v>
      </c>
      <c r="F28" s="253"/>
      <c r="G28" s="253"/>
      <c r="H28" s="253"/>
      <c r="I28" s="253"/>
      <c r="J28" s="30"/>
      <c r="K28" s="195"/>
      <c r="L28" s="30"/>
      <c r="M28" s="195"/>
      <c r="N28" s="30" t="s">
        <v>22</v>
      </c>
    </row>
    <row r="29" spans="1:14" x14ac:dyDescent="0.25">
      <c r="A29" s="249"/>
      <c r="B29" s="251"/>
      <c r="C29" s="251"/>
      <c r="D29" s="252"/>
      <c r="E29" s="252" t="s">
        <v>69</v>
      </c>
      <c r="F29" s="252" t="s">
        <v>70</v>
      </c>
      <c r="G29" s="252" t="s">
        <v>71</v>
      </c>
      <c r="H29" s="252" t="s">
        <v>72</v>
      </c>
      <c r="I29" s="253" t="s">
        <v>23</v>
      </c>
      <c r="J29" s="30"/>
      <c r="K29" s="195"/>
      <c r="L29" s="30"/>
      <c r="M29" s="195"/>
      <c r="N29" s="254" t="s">
        <v>73</v>
      </c>
    </row>
    <row r="30" spans="1:14" x14ac:dyDescent="0.25">
      <c r="A30" s="249"/>
      <c r="B30" s="251"/>
      <c r="C30" s="251"/>
      <c r="D30" s="252"/>
      <c r="E30" s="252"/>
      <c r="F30" s="252"/>
      <c r="G30" s="252"/>
      <c r="H30" s="252"/>
      <c r="I30" s="253"/>
      <c r="J30" s="30"/>
      <c r="K30" s="195"/>
      <c r="L30" s="30"/>
      <c r="M30" s="195"/>
      <c r="N30" s="254"/>
    </row>
    <row r="31" spans="1:14" ht="15.75" thickBot="1" x14ac:dyDescent="0.3">
      <c r="A31" s="68">
        <v>1</v>
      </c>
      <c r="B31" s="32">
        <v>2</v>
      </c>
      <c r="C31" s="32">
        <v>3</v>
      </c>
      <c r="D31" s="33" t="s">
        <v>24</v>
      </c>
      <c r="E31" s="34" t="s">
        <v>25</v>
      </c>
      <c r="F31" s="33" t="s">
        <v>26</v>
      </c>
      <c r="G31" s="33" t="s">
        <v>27</v>
      </c>
      <c r="H31" s="33" t="s">
        <v>28</v>
      </c>
      <c r="I31" s="33" t="s">
        <v>29</v>
      </c>
      <c r="J31" s="35"/>
      <c r="K31" s="35"/>
      <c r="L31" s="35"/>
      <c r="M31" s="35"/>
      <c r="N31" s="35" t="s">
        <v>30</v>
      </c>
    </row>
    <row r="32" spans="1:14" ht="45.75" x14ac:dyDescent="0.25">
      <c r="A32" s="36" t="s">
        <v>120</v>
      </c>
      <c r="B32" s="69" t="s">
        <v>33</v>
      </c>
      <c r="C32" s="70" t="s">
        <v>34</v>
      </c>
      <c r="D32" s="71">
        <v>79297308.209999993</v>
      </c>
      <c r="E32" s="39">
        <v>76480020.560000002</v>
      </c>
      <c r="F32" s="40">
        <v>0</v>
      </c>
      <c r="G32" s="40">
        <v>0</v>
      </c>
      <c r="H32" s="40">
        <v>0</v>
      </c>
      <c r="I32" s="40">
        <v>76480020.560000002</v>
      </c>
      <c r="J32" s="41"/>
      <c r="K32" s="41"/>
      <c r="L32" s="41"/>
      <c r="M32" s="41"/>
      <c r="N32" s="42">
        <v>2817287.65</v>
      </c>
    </row>
    <row r="33" spans="1:14" ht="79.5" x14ac:dyDescent="0.25">
      <c r="A33" s="49" t="s">
        <v>152</v>
      </c>
      <c r="B33" s="74"/>
      <c r="C33" s="75" t="s">
        <v>151</v>
      </c>
      <c r="D33" s="53">
        <v>50518552</v>
      </c>
      <c r="E33" s="52">
        <v>48998297.880000003</v>
      </c>
      <c r="F33" s="53"/>
      <c r="G33" s="53"/>
      <c r="H33" s="53"/>
      <c r="I33" s="53">
        <v>48998297.880000003</v>
      </c>
      <c r="J33" s="54" t="s">
        <v>150</v>
      </c>
      <c r="K33" s="54"/>
      <c r="L33" s="54"/>
      <c r="M33" s="54"/>
      <c r="N33" s="55">
        <v>1520254.12</v>
      </c>
    </row>
    <row r="34" spans="1:14" ht="34.5" x14ac:dyDescent="0.25">
      <c r="A34" s="49" t="s">
        <v>155</v>
      </c>
      <c r="B34" s="74"/>
      <c r="C34" s="75" t="s">
        <v>154</v>
      </c>
      <c r="D34" s="53">
        <v>50518552</v>
      </c>
      <c r="E34" s="52">
        <v>48998297.880000003</v>
      </c>
      <c r="F34" s="53"/>
      <c r="G34" s="53"/>
      <c r="H34" s="53"/>
      <c r="I34" s="53">
        <v>48998297.880000003</v>
      </c>
      <c r="J34" s="54" t="s">
        <v>153</v>
      </c>
      <c r="K34" s="54"/>
      <c r="L34" s="54"/>
      <c r="M34" s="54"/>
      <c r="N34" s="55">
        <v>1520254.12</v>
      </c>
    </row>
    <row r="35" spans="1:14" x14ac:dyDescent="0.25">
      <c r="A35" s="43" t="s">
        <v>156</v>
      </c>
      <c r="B35" s="72"/>
      <c r="C35" s="18" t="s">
        <v>157</v>
      </c>
      <c r="D35" s="17">
        <v>38677848</v>
      </c>
      <c r="E35" s="16">
        <v>37445338.759999998</v>
      </c>
      <c r="F35" s="17"/>
      <c r="G35" s="17"/>
      <c r="H35" s="17"/>
      <c r="I35" s="46">
        <f>E35+F35+G35+H35</f>
        <v>37445338.759999998</v>
      </c>
      <c r="J35" s="47" t="s">
        <v>157</v>
      </c>
      <c r="K35" s="47"/>
      <c r="L35" s="47"/>
      <c r="M35" s="47"/>
      <c r="N35" s="48">
        <f>IF(IF(D35="",0,D35)=0,0,(IF(D35&gt;0,IF(I35&gt;D35,0,D35-I35),IF(I35&gt;D35,D35-I35,0))))</f>
        <v>1232509.24</v>
      </c>
    </row>
    <row r="36" spans="1:14" ht="23.25" x14ac:dyDescent="0.25">
      <c r="A36" s="43" t="s">
        <v>158</v>
      </c>
      <c r="B36" s="72"/>
      <c r="C36" s="18" t="s">
        <v>159</v>
      </c>
      <c r="D36" s="17">
        <v>273900</v>
      </c>
      <c r="E36" s="16">
        <v>232794.48</v>
      </c>
      <c r="F36" s="17"/>
      <c r="G36" s="17"/>
      <c r="H36" s="17"/>
      <c r="I36" s="46">
        <f>E36+F36+G36+H36</f>
        <v>232794.48</v>
      </c>
      <c r="J36" s="47" t="s">
        <v>159</v>
      </c>
      <c r="K36" s="47"/>
      <c r="L36" s="47"/>
      <c r="M36" s="47"/>
      <c r="N36" s="48">
        <f>IF(IF(D36="",0,D36)=0,0,(IF(D36&gt;0,IF(I36&gt;D36,0,D36-I36),IF(I36&gt;D36,D36-I36,0))))</f>
        <v>41105.519999999997</v>
      </c>
    </row>
    <row r="37" spans="1:14" ht="45.75" x14ac:dyDescent="0.25">
      <c r="A37" s="43" t="s">
        <v>160</v>
      </c>
      <c r="B37" s="72"/>
      <c r="C37" s="18" t="s">
        <v>161</v>
      </c>
      <c r="D37" s="17">
        <v>11566804</v>
      </c>
      <c r="E37" s="16">
        <v>11320164.640000001</v>
      </c>
      <c r="F37" s="17"/>
      <c r="G37" s="17"/>
      <c r="H37" s="17"/>
      <c r="I37" s="46">
        <f>E37+F37+G37+H37</f>
        <v>11320164.640000001</v>
      </c>
      <c r="J37" s="47" t="s">
        <v>161</v>
      </c>
      <c r="K37" s="47"/>
      <c r="L37" s="47"/>
      <c r="M37" s="47"/>
      <c r="N37" s="48">
        <f>IF(IF(D37="",0,D37)=0,0,(IF(D37&gt;0,IF(I37&gt;D37,0,D37-I37),IF(I37&gt;D37,D37-I37,0))))</f>
        <v>246639.35999999999</v>
      </c>
    </row>
    <row r="38" spans="1:14" ht="45.75" x14ac:dyDescent="0.25">
      <c r="A38" s="49" t="s">
        <v>163</v>
      </c>
      <c r="B38" s="74"/>
      <c r="C38" s="75" t="s">
        <v>33</v>
      </c>
      <c r="D38" s="53">
        <v>28402193.710000001</v>
      </c>
      <c r="E38" s="52">
        <v>27198800.18</v>
      </c>
      <c r="F38" s="53"/>
      <c r="G38" s="53"/>
      <c r="H38" s="53"/>
      <c r="I38" s="53">
        <v>27198800.18</v>
      </c>
      <c r="J38" s="54" t="s">
        <v>162</v>
      </c>
      <c r="K38" s="54"/>
      <c r="L38" s="54"/>
      <c r="M38" s="54"/>
      <c r="N38" s="55">
        <v>1203393.53</v>
      </c>
    </row>
    <row r="39" spans="1:14" ht="45.75" x14ac:dyDescent="0.25">
      <c r="A39" s="49" t="s">
        <v>164</v>
      </c>
      <c r="B39" s="74"/>
      <c r="C39" s="75" t="s">
        <v>166</v>
      </c>
      <c r="D39" s="53">
        <v>28402193.710000001</v>
      </c>
      <c r="E39" s="52">
        <v>27198800.18</v>
      </c>
      <c r="F39" s="53"/>
      <c r="G39" s="53"/>
      <c r="H39" s="53"/>
      <c r="I39" s="53">
        <v>27198800.18</v>
      </c>
      <c r="J39" s="54" t="s">
        <v>165</v>
      </c>
      <c r="K39" s="54"/>
      <c r="L39" s="54"/>
      <c r="M39" s="54"/>
      <c r="N39" s="55">
        <v>1203393.53</v>
      </c>
    </row>
    <row r="40" spans="1:14" ht="34.5" x14ac:dyDescent="0.25">
      <c r="A40" s="43" t="s">
        <v>168</v>
      </c>
      <c r="B40" s="72"/>
      <c r="C40" s="18" t="s">
        <v>167</v>
      </c>
      <c r="D40" s="17">
        <v>920000</v>
      </c>
      <c r="E40" s="16">
        <v>910000</v>
      </c>
      <c r="F40" s="17"/>
      <c r="G40" s="17"/>
      <c r="H40" s="17"/>
      <c r="I40" s="46">
        <f>E40+F40+G40+H40</f>
        <v>910000</v>
      </c>
      <c r="J40" s="47" t="s">
        <v>167</v>
      </c>
      <c r="K40" s="47"/>
      <c r="L40" s="47"/>
      <c r="M40" s="47"/>
      <c r="N40" s="48">
        <f>IF(IF(D40="",0,D40)=0,0,(IF(D40&gt;0,IF(I40&gt;D40,0,D40-I40),IF(I40&gt;D40,D40-I40,0))))</f>
        <v>10000</v>
      </c>
    </row>
    <row r="41" spans="1:14" ht="34.5" x14ac:dyDescent="0.25">
      <c r="A41" s="43" t="s">
        <v>147</v>
      </c>
      <c r="B41" s="72"/>
      <c r="C41" s="18" t="s">
        <v>146</v>
      </c>
      <c r="D41" s="17">
        <v>27482193.710000001</v>
      </c>
      <c r="E41" s="16">
        <v>26288800.18</v>
      </c>
      <c r="F41" s="17"/>
      <c r="G41" s="17"/>
      <c r="H41" s="17"/>
      <c r="I41" s="46">
        <f>E41+F41+G41+H41</f>
        <v>26288800.18</v>
      </c>
      <c r="J41" s="47" t="s">
        <v>146</v>
      </c>
      <c r="K41" s="47"/>
      <c r="L41" s="47"/>
      <c r="M41" s="47"/>
      <c r="N41" s="48">
        <f>IF(IF(D41="",0,D41)=0,0,(IF(D41&gt;0,IF(I41&gt;D41,0,D41-I41),IF(I41&gt;D41,D41-I41,0))))</f>
        <v>1193393.53</v>
      </c>
    </row>
    <row r="42" spans="1:14" ht="23.25" x14ac:dyDescent="0.25">
      <c r="A42" s="49" t="s">
        <v>169</v>
      </c>
      <c r="B42" s="74"/>
      <c r="C42" s="75" t="s">
        <v>171</v>
      </c>
      <c r="D42" s="53">
        <v>376562.5</v>
      </c>
      <c r="E42" s="52">
        <v>282922.5</v>
      </c>
      <c r="F42" s="53"/>
      <c r="G42" s="53"/>
      <c r="H42" s="53"/>
      <c r="I42" s="53">
        <v>282922.5</v>
      </c>
      <c r="J42" s="54" t="s">
        <v>170</v>
      </c>
      <c r="K42" s="54"/>
      <c r="L42" s="54"/>
      <c r="M42" s="54"/>
      <c r="N42" s="55">
        <v>93640</v>
      </c>
    </row>
    <row r="43" spans="1:14" ht="34.5" x14ac:dyDescent="0.25">
      <c r="A43" s="49" t="s">
        <v>173</v>
      </c>
      <c r="B43" s="74"/>
      <c r="C43" s="75" t="s">
        <v>174</v>
      </c>
      <c r="D43" s="53">
        <v>376562.5</v>
      </c>
      <c r="E43" s="52">
        <v>282922.5</v>
      </c>
      <c r="F43" s="53"/>
      <c r="G43" s="53"/>
      <c r="H43" s="53"/>
      <c r="I43" s="53">
        <v>282922.5</v>
      </c>
      <c r="J43" s="54" t="s">
        <v>172</v>
      </c>
      <c r="K43" s="54"/>
      <c r="L43" s="54"/>
      <c r="M43" s="54"/>
      <c r="N43" s="55">
        <v>93640</v>
      </c>
    </row>
    <row r="44" spans="1:14" ht="23.25" x14ac:dyDescent="0.25">
      <c r="A44" s="43" t="s">
        <v>176</v>
      </c>
      <c r="B44" s="72"/>
      <c r="C44" s="18" t="s">
        <v>175</v>
      </c>
      <c r="D44" s="17">
        <v>258562.5</v>
      </c>
      <c r="E44" s="16">
        <v>174922.5</v>
      </c>
      <c r="F44" s="17"/>
      <c r="G44" s="17"/>
      <c r="H44" s="17"/>
      <c r="I44" s="46">
        <f>E44+F44+G44+H44</f>
        <v>174922.5</v>
      </c>
      <c r="J44" s="47" t="s">
        <v>175</v>
      </c>
      <c r="K44" s="47"/>
      <c r="L44" s="47"/>
      <c r="M44" s="47"/>
      <c r="N44" s="48">
        <f>IF(IF(D44="",0,D44)=0,0,(IF(D44&gt;0,IF(I44&gt;D44,0,D44-I44),IF(I44&gt;D44,D44-I44,0))))</f>
        <v>83640</v>
      </c>
    </row>
    <row r="45" spans="1:14" x14ac:dyDescent="0.25">
      <c r="A45" s="43" t="s">
        <v>178</v>
      </c>
      <c r="B45" s="72"/>
      <c r="C45" s="18" t="s">
        <v>177</v>
      </c>
      <c r="D45" s="17">
        <v>98000</v>
      </c>
      <c r="E45" s="16">
        <v>98000</v>
      </c>
      <c r="F45" s="17"/>
      <c r="G45" s="17"/>
      <c r="H45" s="17"/>
      <c r="I45" s="46">
        <f>E45+F45+G45+H45</f>
        <v>98000</v>
      </c>
      <c r="J45" s="47" t="s">
        <v>177</v>
      </c>
      <c r="K45" s="47"/>
      <c r="L45" s="47"/>
      <c r="M45" s="47"/>
      <c r="N45" s="48">
        <f>IF(IF(D45="",0,D45)=0,0,(IF(D45&gt;0,IF(I45&gt;D45,0,D45-I45),IF(I45&gt;D45,D45-I45,0))))</f>
        <v>0</v>
      </c>
    </row>
    <row r="46" spans="1:14" x14ac:dyDescent="0.25">
      <c r="A46" s="43" t="s">
        <v>179</v>
      </c>
      <c r="B46" s="72"/>
      <c r="C46" s="18" t="s">
        <v>180</v>
      </c>
      <c r="D46" s="17">
        <v>20000</v>
      </c>
      <c r="E46" s="16">
        <v>10000</v>
      </c>
      <c r="F46" s="17"/>
      <c r="G46" s="17"/>
      <c r="H46" s="17"/>
      <c r="I46" s="46">
        <f>E46+F46+G46+H46</f>
        <v>10000</v>
      </c>
      <c r="J46" s="47" t="s">
        <v>180</v>
      </c>
      <c r="K46" s="47"/>
      <c r="L46" s="47"/>
      <c r="M46" s="47"/>
      <c r="N46" s="48">
        <f>IF(IF(D46="",0,D46)=0,0,(IF(D46&gt;0,IF(I46&gt;D46,0,D46-I46),IF(I46&gt;D46,D46-I46,0))))</f>
        <v>10000</v>
      </c>
    </row>
    <row r="47" spans="1:14" ht="0.75" customHeight="1" thickBot="1" x14ac:dyDescent="0.3">
      <c r="A47" s="76"/>
      <c r="B47" s="77"/>
      <c r="C47" s="78"/>
      <c r="D47" s="78"/>
      <c r="E47" s="78"/>
      <c r="F47" s="78"/>
      <c r="G47" s="78"/>
      <c r="H47" s="78"/>
      <c r="I47" s="78"/>
      <c r="J47" s="79"/>
      <c r="K47" s="79"/>
      <c r="L47" s="79"/>
      <c r="M47" s="79"/>
      <c r="N47" s="80"/>
    </row>
    <row r="48" spans="1:14" ht="15.75" thickBot="1" x14ac:dyDescent="0.3">
      <c r="A48" s="81"/>
      <c r="B48" s="82"/>
      <c r="C48" s="83"/>
      <c r="D48" s="82"/>
      <c r="E48" s="82"/>
      <c r="F48" s="82"/>
      <c r="G48" s="82"/>
      <c r="H48" s="82"/>
      <c r="I48" s="82"/>
      <c r="J48" s="83"/>
      <c r="K48" s="83"/>
      <c r="L48" s="83"/>
      <c r="M48" s="83"/>
      <c r="N48" s="84"/>
    </row>
    <row r="49" spans="1:14" ht="28.5" customHeight="1" thickBot="1" x14ac:dyDescent="0.3">
      <c r="A49" s="85" t="s">
        <v>121</v>
      </c>
      <c r="B49" s="86">
        <v>450</v>
      </c>
      <c r="C49" s="87" t="s">
        <v>34</v>
      </c>
      <c r="D49" s="88">
        <f t="shared" ref="D49:I49" si="0">D18-D32</f>
        <v>0</v>
      </c>
      <c r="E49" s="88">
        <f t="shared" si="0"/>
        <v>348381.29</v>
      </c>
      <c r="F49" s="88">
        <f t="shared" si="0"/>
        <v>0</v>
      </c>
      <c r="G49" s="88">
        <f t="shared" si="0"/>
        <v>0</v>
      </c>
      <c r="H49" s="88">
        <f t="shared" si="0"/>
        <v>0</v>
      </c>
      <c r="I49" s="88">
        <f t="shared" si="0"/>
        <v>348381.29</v>
      </c>
      <c r="J49" s="89"/>
      <c r="K49" s="90"/>
      <c r="L49" s="90"/>
      <c r="M49" s="90"/>
      <c r="N49" s="91" t="s">
        <v>34</v>
      </c>
    </row>
    <row r="50" spans="1:14" x14ac:dyDescent="0.25">
      <c r="A50" s="247"/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</row>
    <row r="51" spans="1:14" x14ac:dyDescent="0.25">
      <c r="A51" s="65"/>
      <c r="B51" s="256" t="s">
        <v>35</v>
      </c>
      <c r="C51" s="256"/>
      <c r="D51" s="256"/>
      <c r="E51" s="256"/>
      <c r="F51" s="256"/>
      <c r="G51" s="256"/>
      <c r="H51" s="256"/>
      <c r="I51" s="256"/>
      <c r="J51" s="66"/>
      <c r="K51" s="194"/>
      <c r="L51" s="66"/>
      <c r="M51" s="194"/>
      <c r="N51" s="92" t="s">
        <v>139</v>
      </c>
    </row>
    <row r="52" spans="1:14" x14ac:dyDescent="0.25">
      <c r="A52" s="249" t="s">
        <v>119</v>
      </c>
      <c r="B52" s="250" t="s">
        <v>66</v>
      </c>
      <c r="C52" s="250" t="s">
        <v>67</v>
      </c>
      <c r="D52" s="252" t="s">
        <v>68</v>
      </c>
      <c r="E52" s="253" t="s">
        <v>21</v>
      </c>
      <c r="F52" s="253"/>
      <c r="G52" s="253"/>
      <c r="H52" s="253"/>
      <c r="I52" s="253"/>
      <c r="J52" s="30"/>
      <c r="K52" s="195"/>
      <c r="L52" s="30"/>
      <c r="M52" s="195"/>
      <c r="N52" s="30" t="s">
        <v>22</v>
      </c>
    </row>
    <row r="53" spans="1:14" x14ac:dyDescent="0.25">
      <c r="A53" s="249"/>
      <c r="B53" s="251"/>
      <c r="C53" s="251"/>
      <c r="D53" s="252"/>
      <c r="E53" s="252" t="s">
        <v>69</v>
      </c>
      <c r="F53" s="252" t="s">
        <v>70</v>
      </c>
      <c r="G53" s="252" t="s">
        <v>71</v>
      </c>
      <c r="H53" s="252" t="s">
        <v>72</v>
      </c>
      <c r="I53" s="253" t="s">
        <v>23</v>
      </c>
      <c r="J53" s="30"/>
      <c r="K53" s="195"/>
      <c r="L53" s="30"/>
      <c r="M53" s="195"/>
      <c r="N53" s="254" t="s">
        <v>73</v>
      </c>
    </row>
    <row r="54" spans="1:14" x14ac:dyDescent="0.25">
      <c r="A54" s="249"/>
      <c r="B54" s="251"/>
      <c r="C54" s="251"/>
      <c r="D54" s="252"/>
      <c r="E54" s="252"/>
      <c r="F54" s="252"/>
      <c r="G54" s="252"/>
      <c r="H54" s="252"/>
      <c r="I54" s="253"/>
      <c r="J54" s="30"/>
      <c r="K54" s="195"/>
      <c r="L54" s="30"/>
      <c r="M54" s="195"/>
      <c r="N54" s="254"/>
    </row>
    <row r="55" spans="1:14" ht="15.75" thickBot="1" x14ac:dyDescent="0.3">
      <c r="A55" s="31">
        <v>1</v>
      </c>
      <c r="B55" s="32">
        <v>2</v>
      </c>
      <c r="C55" s="32">
        <v>3</v>
      </c>
      <c r="D55" s="33" t="s">
        <v>24</v>
      </c>
      <c r="E55" s="34" t="s">
        <v>25</v>
      </c>
      <c r="F55" s="33" t="s">
        <v>26</v>
      </c>
      <c r="G55" s="33" t="s">
        <v>27</v>
      </c>
      <c r="H55" s="33" t="s">
        <v>28</v>
      </c>
      <c r="I55" s="33" t="s">
        <v>29</v>
      </c>
      <c r="J55" s="35"/>
      <c r="K55" s="35"/>
      <c r="L55" s="35"/>
      <c r="M55" s="35"/>
      <c r="N55" s="35" t="s">
        <v>30</v>
      </c>
    </row>
    <row r="56" spans="1:14" ht="57" x14ac:dyDescent="0.25">
      <c r="A56" s="93" t="s">
        <v>122</v>
      </c>
      <c r="B56" s="37" t="s">
        <v>36</v>
      </c>
      <c r="C56" s="94"/>
      <c r="D56" s="95">
        <v>0</v>
      </c>
      <c r="E56" s="95">
        <v>-348381.29</v>
      </c>
      <c r="F56" s="95">
        <v>0</v>
      </c>
      <c r="G56" s="95">
        <v>0</v>
      </c>
      <c r="H56" s="95">
        <v>0</v>
      </c>
      <c r="I56" s="95">
        <v>-348381.29</v>
      </c>
      <c r="J56" s="96"/>
      <c r="K56" s="96"/>
      <c r="L56" s="96"/>
      <c r="M56" s="199"/>
      <c r="N56" s="97"/>
    </row>
    <row r="57" spans="1:14" ht="48.75" x14ac:dyDescent="0.25">
      <c r="A57" s="98" t="s">
        <v>123</v>
      </c>
      <c r="B57" s="99" t="s">
        <v>37</v>
      </c>
      <c r="C57" s="38"/>
      <c r="D57" s="39">
        <v>0</v>
      </c>
      <c r="E57" s="39">
        <v>0</v>
      </c>
      <c r="F57" s="39">
        <v>0</v>
      </c>
      <c r="G57" s="40">
        <v>0</v>
      </c>
      <c r="H57" s="40">
        <v>0</v>
      </c>
      <c r="I57" s="40">
        <v>0</v>
      </c>
      <c r="J57" s="41"/>
      <c r="K57" s="41"/>
      <c r="L57" s="41"/>
      <c r="M57" s="41"/>
      <c r="N57" s="100">
        <v>0</v>
      </c>
    </row>
    <row r="58" spans="1:14" x14ac:dyDescent="0.25">
      <c r="A58" s="224"/>
      <c r="B58" s="225"/>
      <c r="C58" s="226"/>
      <c r="D58" s="227"/>
      <c r="E58" s="227"/>
      <c r="F58" s="227"/>
      <c r="G58" s="228"/>
      <c r="H58" s="228"/>
      <c r="I58" s="229">
        <f>E58+F58+G58+H58</f>
        <v>0</v>
      </c>
      <c r="J58" s="230"/>
      <c r="K58" s="230"/>
      <c r="L58" s="230"/>
      <c r="M58" s="230"/>
      <c r="N58" s="231">
        <f>IF(IF(D58="",0,D58)=0,0,(IF(D58&gt;0,IF(I58&gt;D58,0,D58-I58),IF(I58&gt;D58,D58-I58,0))))</f>
        <v>0</v>
      </c>
    </row>
    <row r="59" spans="1:14" hidden="1" x14ac:dyDescent="0.25">
      <c r="A59" s="232"/>
      <c r="B59" s="233"/>
      <c r="C59" s="234"/>
      <c r="D59" s="235"/>
      <c r="E59" s="235"/>
      <c r="F59" s="235"/>
      <c r="G59" s="236"/>
      <c r="H59" s="236"/>
      <c r="I59" s="236"/>
      <c r="J59" s="237"/>
      <c r="K59" s="237"/>
      <c r="L59" s="237"/>
      <c r="M59" s="237"/>
      <c r="N59" s="238"/>
    </row>
    <row r="60" spans="1:14" hidden="1" x14ac:dyDescent="0.25">
      <c r="A60" s="103"/>
      <c r="B60" s="104"/>
      <c r="C60" s="102"/>
      <c r="D60" s="44"/>
      <c r="E60" s="44"/>
      <c r="F60" s="44"/>
      <c r="G60" s="45"/>
      <c r="H60" s="45"/>
      <c r="I60" s="45"/>
      <c r="J60" s="47"/>
      <c r="K60" s="47"/>
      <c r="L60" s="47"/>
      <c r="M60" s="47"/>
      <c r="N60" s="105"/>
    </row>
    <row r="61" spans="1:14" ht="24.75" x14ac:dyDescent="0.25">
      <c r="A61" s="98" t="s">
        <v>124</v>
      </c>
      <c r="B61" s="99" t="s">
        <v>38</v>
      </c>
      <c r="C61" s="38" t="s">
        <v>96</v>
      </c>
      <c r="D61" s="184">
        <f t="shared" ref="D61:I61" si="1">D62+D63</f>
        <v>0</v>
      </c>
      <c r="E61" s="107">
        <f t="shared" si="1"/>
        <v>0</v>
      </c>
      <c r="F61" s="107">
        <f t="shared" si="1"/>
        <v>0</v>
      </c>
      <c r="G61" s="107">
        <f t="shared" si="1"/>
        <v>0</v>
      </c>
      <c r="H61" s="107">
        <f t="shared" si="1"/>
        <v>0</v>
      </c>
      <c r="I61" s="107">
        <f t="shared" si="1"/>
        <v>0</v>
      </c>
      <c r="J61" s="108"/>
      <c r="K61" s="108"/>
      <c r="L61" s="108"/>
      <c r="M61" s="200"/>
      <c r="N61" s="109">
        <f>N62+N63</f>
        <v>0</v>
      </c>
    </row>
    <row r="62" spans="1:14" x14ac:dyDescent="0.25">
      <c r="A62" s="110" t="s">
        <v>39</v>
      </c>
      <c r="B62" s="111" t="s">
        <v>40</v>
      </c>
      <c r="C62" s="38" t="s">
        <v>41</v>
      </c>
      <c r="D62" s="16"/>
      <c r="E62" s="16">
        <v>2500</v>
      </c>
      <c r="F62" s="16"/>
      <c r="G62" s="17"/>
      <c r="H62" s="17"/>
      <c r="I62" s="46">
        <f>E62+F62+G62+H62</f>
        <v>2500</v>
      </c>
      <c r="J62" s="47"/>
      <c r="K62" s="47"/>
      <c r="L62" s="47"/>
      <c r="M62" s="47"/>
      <c r="N62" s="48">
        <f>IF(IF(D62="",0,D62)=0,0,(IF(D62&gt;0,IF(I62&gt;D62,0,D62-I62),IF(I62&gt;D62,D62-I62,0))))</f>
        <v>0</v>
      </c>
    </row>
    <row r="63" spans="1:14" x14ac:dyDescent="0.25">
      <c r="A63" s="110" t="s">
        <v>42</v>
      </c>
      <c r="B63" s="111" t="s">
        <v>43</v>
      </c>
      <c r="C63" s="38" t="s">
        <v>44</v>
      </c>
      <c r="D63" s="16"/>
      <c r="E63" s="16">
        <v>-2500</v>
      </c>
      <c r="F63" s="16"/>
      <c r="G63" s="17"/>
      <c r="H63" s="17"/>
      <c r="I63" s="46">
        <f>E63+F63+G63+H63</f>
        <v>-2500</v>
      </c>
      <c r="J63" s="47"/>
      <c r="K63" s="47"/>
      <c r="L63" s="47"/>
      <c r="M63" s="47"/>
      <c r="N63" s="48">
        <f>IF(IF(D63="",0,D63)=0,0,(IF(D63&gt;0,IF(I63&gt;D63,0,D63-I63),IF(I63&gt;D63,D63-I63,0))))</f>
        <v>0</v>
      </c>
    </row>
    <row r="64" spans="1:14" ht="24" x14ac:dyDescent="0.25">
      <c r="A64" s="98" t="s">
        <v>125</v>
      </c>
      <c r="B64" s="99" t="s">
        <v>45</v>
      </c>
      <c r="C64" s="38"/>
      <c r="D64" s="39">
        <v>0</v>
      </c>
      <c r="E64" s="39">
        <v>0</v>
      </c>
      <c r="F64" s="39">
        <v>0</v>
      </c>
      <c r="G64" s="40">
        <v>0</v>
      </c>
      <c r="H64" s="40">
        <v>0</v>
      </c>
      <c r="I64" s="40">
        <v>0</v>
      </c>
      <c r="J64" s="41"/>
      <c r="K64" s="41"/>
      <c r="L64" s="41"/>
      <c r="M64" s="41"/>
      <c r="N64" s="100">
        <v>0</v>
      </c>
    </row>
    <row r="65" spans="1:14" x14ac:dyDescent="0.25">
      <c r="A65" s="224"/>
      <c r="B65" s="225"/>
      <c r="C65" s="226"/>
      <c r="D65" s="227"/>
      <c r="E65" s="227"/>
      <c r="F65" s="227"/>
      <c r="G65" s="228"/>
      <c r="H65" s="228"/>
      <c r="I65" s="229">
        <f>E65+F65+G65+H65</f>
        <v>0</v>
      </c>
      <c r="J65" s="230"/>
      <c r="K65" s="230"/>
      <c r="L65" s="230"/>
      <c r="M65" s="230"/>
      <c r="N65" s="231">
        <f>IF(IF(D65="",0,D65)=0,0,(IF(D65&gt;0,IF(I65&gt;D65,0,D65-I65),IF(I65&gt;D65,D65-I65,0))))</f>
        <v>0</v>
      </c>
    </row>
    <row r="66" spans="1:14" hidden="1" x14ac:dyDescent="0.25">
      <c r="A66" s="232"/>
      <c r="B66" s="233"/>
      <c r="C66" s="234"/>
      <c r="D66" s="235"/>
      <c r="E66" s="235"/>
      <c r="F66" s="235"/>
      <c r="G66" s="236"/>
      <c r="H66" s="236"/>
      <c r="I66" s="236"/>
      <c r="J66" s="237"/>
      <c r="K66" s="237"/>
      <c r="L66" s="237"/>
      <c r="M66" s="237"/>
      <c r="N66" s="238"/>
    </row>
    <row r="67" spans="1:14" ht="18" hidden="1" customHeight="1" thickBot="1" x14ac:dyDescent="0.3">
      <c r="A67" s="103"/>
      <c r="B67" s="214"/>
      <c r="C67" s="215"/>
      <c r="D67" s="216"/>
      <c r="E67" s="216"/>
      <c r="F67" s="216"/>
      <c r="G67" s="217"/>
      <c r="H67" s="217"/>
      <c r="I67" s="217"/>
      <c r="J67" s="131"/>
      <c r="K67" s="131"/>
      <c r="L67" s="131"/>
      <c r="M67" s="131"/>
      <c r="N67" s="218"/>
    </row>
    <row r="68" spans="1:14" ht="15" customHeight="1" x14ac:dyDescent="0.25">
      <c r="A68" s="65"/>
      <c r="B68" s="133"/>
      <c r="C68" s="133"/>
      <c r="D68" s="134"/>
      <c r="E68" s="135"/>
      <c r="F68" s="135"/>
      <c r="G68" s="135"/>
      <c r="H68" s="135"/>
      <c r="I68" s="135"/>
      <c r="J68" s="136"/>
      <c r="K68" s="136"/>
      <c r="L68" s="136"/>
      <c r="M68" s="136"/>
      <c r="N68" s="92" t="s">
        <v>140</v>
      </c>
    </row>
    <row r="69" spans="1:14" ht="15" customHeight="1" x14ac:dyDescent="0.25">
      <c r="A69" s="249" t="s">
        <v>119</v>
      </c>
      <c r="B69" s="250" t="s">
        <v>66</v>
      </c>
      <c r="C69" s="250" t="s">
        <v>67</v>
      </c>
      <c r="D69" s="252" t="s">
        <v>68</v>
      </c>
      <c r="E69" s="253" t="s">
        <v>21</v>
      </c>
      <c r="F69" s="253"/>
      <c r="G69" s="253"/>
      <c r="H69" s="253"/>
      <c r="I69" s="253"/>
      <c r="J69" s="213"/>
      <c r="K69" s="213"/>
      <c r="L69" s="213"/>
      <c r="M69" s="213"/>
      <c r="N69" s="213" t="s">
        <v>22</v>
      </c>
    </row>
    <row r="70" spans="1:14" ht="15" customHeight="1" x14ac:dyDescent="0.25">
      <c r="A70" s="249"/>
      <c r="B70" s="251"/>
      <c r="C70" s="251"/>
      <c r="D70" s="252"/>
      <c r="E70" s="252" t="s">
        <v>69</v>
      </c>
      <c r="F70" s="252" t="s">
        <v>70</v>
      </c>
      <c r="G70" s="252" t="s">
        <v>71</v>
      </c>
      <c r="H70" s="252" t="s">
        <v>72</v>
      </c>
      <c r="I70" s="253" t="s">
        <v>23</v>
      </c>
      <c r="J70" s="213"/>
      <c r="K70" s="213"/>
      <c r="L70" s="213"/>
      <c r="M70" s="213"/>
      <c r="N70" s="254" t="s">
        <v>73</v>
      </c>
    </row>
    <row r="71" spans="1:14" ht="15" customHeight="1" x14ac:dyDescent="0.25">
      <c r="A71" s="249"/>
      <c r="B71" s="251"/>
      <c r="C71" s="251"/>
      <c r="D71" s="252"/>
      <c r="E71" s="252"/>
      <c r="F71" s="252"/>
      <c r="G71" s="252"/>
      <c r="H71" s="252"/>
      <c r="I71" s="253"/>
      <c r="J71" s="213"/>
      <c r="K71" s="213"/>
      <c r="L71" s="213"/>
      <c r="M71" s="213"/>
      <c r="N71" s="254"/>
    </row>
    <row r="72" spans="1:14" ht="15" customHeight="1" thickBot="1" x14ac:dyDescent="0.3">
      <c r="A72" s="212">
        <v>1</v>
      </c>
      <c r="B72" s="32">
        <v>2</v>
      </c>
      <c r="C72" s="32">
        <v>3</v>
      </c>
      <c r="D72" s="33" t="s">
        <v>24</v>
      </c>
      <c r="E72" s="34" t="s">
        <v>25</v>
      </c>
      <c r="F72" s="33" t="s">
        <v>26</v>
      </c>
      <c r="G72" s="33" t="s">
        <v>27</v>
      </c>
      <c r="H72" s="33" t="s">
        <v>28</v>
      </c>
      <c r="I72" s="33" t="s">
        <v>29</v>
      </c>
      <c r="J72" s="35"/>
      <c r="K72" s="35"/>
      <c r="L72" s="35"/>
      <c r="M72" s="35"/>
      <c r="N72" s="35" t="s">
        <v>30</v>
      </c>
    </row>
    <row r="73" spans="1:14" x14ac:dyDescent="0.25">
      <c r="A73" s="112" t="s">
        <v>46</v>
      </c>
      <c r="B73" s="111" t="s">
        <v>47</v>
      </c>
      <c r="C73" s="38" t="s">
        <v>96</v>
      </c>
      <c r="D73" s="16"/>
      <c r="E73" s="39">
        <f>E74+E75</f>
        <v>-348381.29</v>
      </c>
      <c r="F73" s="39">
        <f>F74+F75</f>
        <v>0</v>
      </c>
      <c r="G73" s="39">
        <f>G74+G75</f>
        <v>0</v>
      </c>
      <c r="H73" s="39">
        <f>H74+H75</f>
        <v>0</v>
      </c>
      <c r="I73" s="39">
        <f>I74+I75</f>
        <v>-348381.29</v>
      </c>
      <c r="J73" s="47"/>
      <c r="K73" s="47"/>
      <c r="L73" s="47"/>
      <c r="M73" s="47"/>
      <c r="N73" s="113">
        <f>IF(IF(D73="",0,D73)=0,0,(IF(D73&gt;0,IF(I73&gt;D73,0,D73-I73),IF(I73&gt;D73,D73-I73,0))))</f>
        <v>0</v>
      </c>
    </row>
    <row r="74" spans="1:14" x14ac:dyDescent="0.25">
      <c r="A74" s="110" t="s">
        <v>126</v>
      </c>
      <c r="B74" s="111" t="s">
        <v>48</v>
      </c>
      <c r="C74" s="38" t="s">
        <v>41</v>
      </c>
      <c r="D74" s="20"/>
      <c r="E74" s="16">
        <v>-79328837.569999993</v>
      </c>
      <c r="F74" s="16"/>
      <c r="G74" s="17"/>
      <c r="H74" s="222"/>
      <c r="I74" s="46">
        <f>E74+F74+G74+H74</f>
        <v>-79328837.569999993</v>
      </c>
      <c r="J74" s="73"/>
      <c r="K74" s="73"/>
      <c r="L74" s="73"/>
      <c r="M74" s="73"/>
      <c r="N74" s="114" t="s">
        <v>34</v>
      </c>
    </row>
    <row r="75" spans="1:14" x14ac:dyDescent="0.25">
      <c r="A75" s="110" t="s">
        <v>127</v>
      </c>
      <c r="B75" s="111" t="s">
        <v>49</v>
      </c>
      <c r="C75" s="38" t="s">
        <v>44</v>
      </c>
      <c r="D75" s="20"/>
      <c r="E75" s="16">
        <v>78980456.280000001</v>
      </c>
      <c r="F75" s="16"/>
      <c r="G75" s="17"/>
      <c r="H75" s="222"/>
      <c r="I75" s="46">
        <f>E75+F75+G75+H75</f>
        <v>78980456.280000001</v>
      </c>
      <c r="J75" s="73"/>
      <c r="K75" s="73"/>
      <c r="L75" s="73"/>
      <c r="M75" s="73"/>
      <c r="N75" s="114" t="s">
        <v>34</v>
      </c>
    </row>
    <row r="76" spans="1:14" ht="48.75" x14ac:dyDescent="0.25">
      <c r="A76" s="112" t="s">
        <v>128</v>
      </c>
      <c r="B76" s="111" t="s">
        <v>50</v>
      </c>
      <c r="C76" s="115" t="s">
        <v>96</v>
      </c>
      <c r="D76" s="184">
        <f t="shared" ref="D76:I76" si="2">D77+D78</f>
        <v>0</v>
      </c>
      <c r="E76" s="184">
        <f t="shared" si="2"/>
        <v>0</v>
      </c>
      <c r="F76" s="184">
        <f t="shared" si="2"/>
        <v>0</v>
      </c>
      <c r="G76" s="184">
        <f t="shared" si="2"/>
        <v>0</v>
      </c>
      <c r="H76" s="184">
        <f t="shared" si="2"/>
        <v>0</v>
      </c>
      <c r="I76" s="223">
        <f t="shared" si="2"/>
        <v>0</v>
      </c>
      <c r="J76" s="117"/>
      <c r="K76" s="117"/>
      <c r="L76" s="117"/>
      <c r="M76" s="117"/>
      <c r="N76" s="113">
        <f>IF(IF(D76="",0,D76)=0,0,(IF(D76&gt;0,IF(I76&gt;D76,0,D76-I76),IF(I76&gt;D76,D76-I76,0))))</f>
        <v>0</v>
      </c>
    </row>
    <row r="77" spans="1:14" ht="15" customHeight="1" x14ac:dyDescent="0.25">
      <c r="A77" s="110" t="s">
        <v>137</v>
      </c>
      <c r="B77" s="99" t="s">
        <v>52</v>
      </c>
      <c r="C77" s="118" t="s">
        <v>41</v>
      </c>
      <c r="D77" s="119"/>
      <c r="E77" s="186"/>
      <c r="F77" s="187"/>
      <c r="G77" s="186"/>
      <c r="H77" s="119"/>
      <c r="I77" s="46">
        <f>E77+F77+G77+H77</f>
        <v>0</v>
      </c>
      <c r="J77" s="120"/>
      <c r="K77" s="120"/>
      <c r="L77" s="120"/>
      <c r="M77" s="120"/>
      <c r="N77" s="121" t="s">
        <v>34</v>
      </c>
    </row>
    <row r="78" spans="1:14" ht="15" customHeight="1" x14ac:dyDescent="0.25">
      <c r="A78" s="110" t="s">
        <v>138</v>
      </c>
      <c r="B78" s="111" t="s">
        <v>53</v>
      </c>
      <c r="C78" s="122" t="s">
        <v>44</v>
      </c>
      <c r="D78" s="123"/>
      <c r="E78" s="188"/>
      <c r="F78" s="189"/>
      <c r="G78" s="188"/>
      <c r="H78" s="123"/>
      <c r="I78" s="46">
        <f>E78+F78+G78+H78</f>
        <v>0</v>
      </c>
      <c r="J78" s="124"/>
      <c r="K78" s="124"/>
      <c r="L78" s="124"/>
      <c r="M78" s="124"/>
      <c r="N78" s="114" t="s">
        <v>34</v>
      </c>
    </row>
    <row r="79" spans="1:14" ht="48.75" x14ac:dyDescent="0.25">
      <c r="A79" s="112" t="s">
        <v>129</v>
      </c>
      <c r="B79" s="111" t="s">
        <v>54</v>
      </c>
      <c r="C79" s="115" t="s">
        <v>96</v>
      </c>
      <c r="D79" s="184">
        <f>D80+D81</f>
        <v>0</v>
      </c>
      <c r="E79" s="184">
        <f>E80+E81</f>
        <v>0</v>
      </c>
      <c r="F79" s="184">
        <f>F80+F81</f>
        <v>0</v>
      </c>
      <c r="G79" s="123">
        <v>0</v>
      </c>
      <c r="H79" s="123">
        <v>0</v>
      </c>
      <c r="I79" s="184">
        <f>I80+I81</f>
        <v>0</v>
      </c>
      <c r="J79" s="125"/>
      <c r="K79" s="125"/>
      <c r="L79" s="125"/>
      <c r="M79" s="201"/>
      <c r="N79" s="185">
        <f>N80+N81</f>
        <v>0</v>
      </c>
    </row>
    <row r="80" spans="1:14" ht="23.25" x14ac:dyDescent="0.25">
      <c r="A80" s="110" t="s">
        <v>130</v>
      </c>
      <c r="B80" s="99" t="s">
        <v>55</v>
      </c>
      <c r="C80" s="118"/>
      <c r="D80" s="186"/>
      <c r="E80" s="186"/>
      <c r="F80" s="187"/>
      <c r="G80" s="119"/>
      <c r="H80" s="119"/>
      <c r="I80" s="46">
        <f>E80+F80+G80+H80</f>
        <v>0</v>
      </c>
      <c r="J80" s="126"/>
      <c r="K80" s="126"/>
      <c r="L80" s="126"/>
      <c r="M80" s="219"/>
      <c r="N80" s="113">
        <f>IF(IF(D80="",0,D80)=0,0,(IF(D80&gt;0,IF(I80&gt;D80,0,D80-I80),IF(I80&gt;D80,D80-I80,0))))</f>
        <v>0</v>
      </c>
    </row>
    <row r="81" spans="1:14" ht="24" thickBot="1" x14ac:dyDescent="0.3">
      <c r="A81" s="110" t="s">
        <v>131</v>
      </c>
      <c r="B81" s="127" t="s">
        <v>56</v>
      </c>
      <c r="C81" s="128"/>
      <c r="D81" s="190"/>
      <c r="E81" s="190"/>
      <c r="F81" s="191"/>
      <c r="G81" s="129"/>
      <c r="H81" s="129"/>
      <c r="I81" s="130">
        <f>E81+F81+G81+H81</f>
        <v>0</v>
      </c>
      <c r="J81" s="131"/>
      <c r="K81" s="131"/>
      <c r="L81" s="131"/>
      <c r="M81" s="202"/>
      <c r="N81" s="132">
        <f>IF(IF(D81="",0,D81)=0,0,(IF(D81&gt;0,IF(I81&gt;D81,0,D81-I81),IF(I81&gt;D81,D81-I81,0))))</f>
        <v>0</v>
      </c>
    </row>
    <row r="82" spans="1:14" ht="48.75" x14ac:dyDescent="0.25">
      <c r="A82" s="112" t="s">
        <v>132</v>
      </c>
      <c r="B82" s="37" t="s">
        <v>57</v>
      </c>
      <c r="C82" s="115" t="s">
        <v>96</v>
      </c>
      <c r="D82" s="106">
        <f t="shared" ref="D82:I82" si="3">D83+D84</f>
        <v>0</v>
      </c>
      <c r="E82" s="106">
        <f t="shared" si="3"/>
        <v>0</v>
      </c>
      <c r="F82" s="106">
        <f t="shared" si="3"/>
        <v>0</v>
      </c>
      <c r="G82" s="106">
        <f t="shared" si="3"/>
        <v>0</v>
      </c>
      <c r="H82" s="106">
        <f t="shared" si="3"/>
        <v>0</v>
      </c>
      <c r="I82" s="106">
        <f t="shared" si="3"/>
        <v>0</v>
      </c>
      <c r="J82" s="125"/>
      <c r="K82" s="125"/>
      <c r="L82" s="125"/>
      <c r="M82" s="41"/>
      <c r="N82" s="42">
        <f>N83+N84</f>
        <v>0</v>
      </c>
    </row>
    <row r="83" spans="1:14" ht="34.5" x14ac:dyDescent="0.25">
      <c r="A83" s="110" t="s">
        <v>133</v>
      </c>
      <c r="B83" s="99" t="s">
        <v>58</v>
      </c>
      <c r="C83" s="118"/>
      <c r="D83" s="186"/>
      <c r="E83" s="186"/>
      <c r="F83" s="187"/>
      <c r="G83" s="186"/>
      <c r="H83" s="186"/>
      <c r="I83" s="137">
        <f>E83+F83+G83+H83</f>
        <v>0</v>
      </c>
      <c r="J83" s="126"/>
      <c r="K83" s="126"/>
      <c r="L83" s="126"/>
      <c r="M83" s="126"/>
      <c r="N83" s="113">
        <f>IF(IF(D83="",0,D83)=0,0,(IF(D83&gt;0,IF(I83&gt;D83,0,D83-I83),IF(I83&gt;D83,D83-I83,0))))</f>
        <v>0</v>
      </c>
    </row>
    <row r="84" spans="1:14" ht="35.25" thickBot="1" x14ac:dyDescent="0.3">
      <c r="A84" s="138" t="s">
        <v>134</v>
      </c>
      <c r="B84" s="127" t="s">
        <v>59</v>
      </c>
      <c r="C84" s="128"/>
      <c r="D84" s="190"/>
      <c r="E84" s="190"/>
      <c r="F84" s="191"/>
      <c r="G84" s="190"/>
      <c r="H84" s="190"/>
      <c r="I84" s="130">
        <f>E84+F84+G84+H84</f>
        <v>0</v>
      </c>
      <c r="J84" s="131"/>
      <c r="K84" s="131"/>
      <c r="L84" s="131"/>
      <c r="M84" s="131"/>
      <c r="N84" s="139">
        <f>IF(IF(D84="",0,D84)=0,0,(IF(D84&gt;0,IF(I84&gt;D84,0,D84-I84),IF(I84&gt;D84,D84-I84,0))))</f>
        <v>0</v>
      </c>
    </row>
    <row r="85" spans="1:14" x14ac:dyDescent="0.25">
      <c r="A85" s="248"/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</row>
    <row r="86" spans="1:14" x14ac:dyDescent="0.25">
      <c r="A86" s="140"/>
      <c r="B86" s="256" t="s">
        <v>75</v>
      </c>
      <c r="C86" s="256"/>
      <c r="D86" s="256"/>
      <c r="E86" s="256"/>
      <c r="F86" s="256"/>
      <c r="G86" s="256"/>
      <c r="H86" s="256"/>
      <c r="I86" s="256"/>
      <c r="J86" s="142"/>
      <c r="K86" s="142"/>
      <c r="L86" s="142"/>
      <c r="M86" s="142"/>
      <c r="N86" s="141"/>
    </row>
    <row r="87" spans="1:14" x14ac:dyDescent="0.25">
      <c r="A87" s="140"/>
      <c r="B87" s="211"/>
      <c r="C87" s="211"/>
      <c r="D87" s="211"/>
      <c r="E87" s="211"/>
      <c r="F87" s="211"/>
      <c r="G87" s="211"/>
      <c r="H87" s="255"/>
      <c r="I87" s="255"/>
      <c r="J87" s="142"/>
      <c r="K87" s="142"/>
      <c r="L87" s="142"/>
      <c r="M87" s="142"/>
      <c r="N87" s="141"/>
    </row>
    <row r="88" spans="1:14" x14ac:dyDescent="0.25">
      <c r="A88" s="249" t="s">
        <v>117</v>
      </c>
      <c r="B88" s="250" t="s">
        <v>76</v>
      </c>
      <c r="C88" s="250" t="s">
        <v>77</v>
      </c>
      <c r="D88" s="253" t="s">
        <v>60</v>
      </c>
      <c r="E88" s="253"/>
      <c r="F88" s="253"/>
      <c r="G88" s="253"/>
      <c r="H88" s="253"/>
      <c r="I88" s="269"/>
      <c r="J88" s="143"/>
      <c r="K88" s="143"/>
      <c r="L88" s="143"/>
      <c r="M88" s="143"/>
      <c r="N88" s="141"/>
    </row>
    <row r="89" spans="1:14" x14ac:dyDescent="0.25">
      <c r="A89" s="249"/>
      <c r="B89" s="251"/>
      <c r="C89" s="250"/>
      <c r="D89" s="252" t="s">
        <v>78</v>
      </c>
      <c r="E89" s="252" t="s">
        <v>79</v>
      </c>
      <c r="F89" s="252" t="s">
        <v>80</v>
      </c>
      <c r="G89" s="252" t="s">
        <v>72</v>
      </c>
      <c r="H89" s="253" t="s">
        <v>23</v>
      </c>
      <c r="I89" s="269"/>
      <c r="J89" s="143"/>
      <c r="K89" s="143"/>
      <c r="L89" s="143"/>
      <c r="M89" s="143"/>
      <c r="N89" s="141"/>
    </row>
    <row r="90" spans="1:14" x14ac:dyDescent="0.25">
      <c r="A90" s="249"/>
      <c r="B90" s="251"/>
      <c r="C90" s="250"/>
      <c r="D90" s="252"/>
      <c r="E90" s="252"/>
      <c r="F90" s="252"/>
      <c r="G90" s="252"/>
      <c r="H90" s="253"/>
      <c r="I90" s="269"/>
      <c r="J90" s="143"/>
      <c r="K90" s="143"/>
      <c r="L90" s="143"/>
      <c r="M90" s="143"/>
      <c r="N90" s="141"/>
    </row>
    <row r="91" spans="1:14" x14ac:dyDescent="0.25">
      <c r="A91" s="249"/>
      <c r="B91" s="251"/>
      <c r="C91" s="250"/>
      <c r="D91" s="252"/>
      <c r="E91" s="252"/>
      <c r="F91" s="252"/>
      <c r="G91" s="252"/>
      <c r="H91" s="253"/>
      <c r="I91" s="269"/>
      <c r="J91" s="143"/>
      <c r="K91" s="143"/>
      <c r="L91" s="143"/>
      <c r="M91" s="143"/>
      <c r="N91" s="141"/>
    </row>
    <row r="92" spans="1:14" ht="15.75" thickBot="1" x14ac:dyDescent="0.3">
      <c r="A92" s="31">
        <v>1</v>
      </c>
      <c r="B92" s="32">
        <v>2</v>
      </c>
      <c r="C92" s="32">
        <v>3</v>
      </c>
      <c r="D92" s="34" t="s">
        <v>24</v>
      </c>
      <c r="E92" s="34" t="s">
        <v>25</v>
      </c>
      <c r="F92" s="33" t="s">
        <v>26</v>
      </c>
      <c r="G92" s="33" t="s">
        <v>27</v>
      </c>
      <c r="H92" s="283" t="s">
        <v>28</v>
      </c>
      <c r="I92" s="284"/>
      <c r="J92" s="143"/>
      <c r="K92" s="143"/>
      <c r="L92" s="143"/>
      <c r="M92" s="143"/>
      <c r="N92" s="141"/>
    </row>
    <row r="93" spans="1:14" ht="48" x14ac:dyDescent="0.25">
      <c r="A93" s="144" t="s">
        <v>135</v>
      </c>
      <c r="B93" s="37" t="s">
        <v>61</v>
      </c>
      <c r="C93" s="70" t="s">
        <v>34</v>
      </c>
      <c r="D93" s="71">
        <v>2500</v>
      </c>
      <c r="E93" s="145">
        <v>0</v>
      </c>
      <c r="F93" s="71">
        <v>0</v>
      </c>
      <c r="G93" s="71">
        <v>0</v>
      </c>
      <c r="H93" s="261">
        <v>2500</v>
      </c>
      <c r="I93" s="262"/>
      <c r="J93" s="141"/>
      <c r="K93" s="141"/>
      <c r="L93" s="141"/>
      <c r="M93" s="141"/>
      <c r="N93" s="141"/>
    </row>
    <row r="94" spans="1:14" x14ac:dyDescent="0.25">
      <c r="A94" s="146" t="s">
        <v>149</v>
      </c>
      <c r="B94" s="147"/>
      <c r="C94" s="15" t="s">
        <v>148</v>
      </c>
      <c r="D94" s="19">
        <v>2500</v>
      </c>
      <c r="E94" s="17"/>
      <c r="F94" s="19"/>
      <c r="G94" s="17"/>
      <c r="H94" s="267">
        <f>D94+E94+F94+G94</f>
        <v>2500</v>
      </c>
      <c r="I94" s="268"/>
      <c r="J94" s="141" t="s">
        <v>148</v>
      </c>
      <c r="K94" s="141"/>
      <c r="L94" s="141"/>
      <c r="M94" s="141"/>
      <c r="N94" s="141"/>
    </row>
    <row r="95" spans="1:14" hidden="1" x14ac:dyDescent="0.25">
      <c r="A95" s="148"/>
      <c r="B95" s="149"/>
      <c r="C95" s="150"/>
      <c r="D95" s="151"/>
      <c r="E95" s="116"/>
      <c r="F95" s="151"/>
      <c r="G95" s="116"/>
      <c r="H95" s="151"/>
      <c r="I95" s="152"/>
      <c r="J95" s="141"/>
      <c r="K95" s="141"/>
      <c r="L95" s="141"/>
      <c r="M95" s="141"/>
      <c r="N95" s="141"/>
    </row>
    <row r="96" spans="1:14" ht="24" x14ac:dyDescent="0.25">
      <c r="A96" s="153" t="s">
        <v>136</v>
      </c>
      <c r="B96" s="111" t="s">
        <v>62</v>
      </c>
      <c r="C96" s="115" t="s">
        <v>34</v>
      </c>
      <c r="D96" s="106">
        <v>2500</v>
      </c>
      <c r="E96" s="106">
        <v>0</v>
      </c>
      <c r="F96" s="106">
        <v>0</v>
      </c>
      <c r="G96" s="106">
        <v>0</v>
      </c>
      <c r="H96" s="263">
        <v>2500</v>
      </c>
      <c r="I96" s="264"/>
      <c r="J96" s="141"/>
      <c r="K96" s="141"/>
      <c r="L96" s="141"/>
      <c r="M96" s="141"/>
      <c r="N96" s="141"/>
    </row>
    <row r="97" spans="1:14" ht="34.5" x14ac:dyDescent="0.25">
      <c r="A97" s="101" t="s">
        <v>147</v>
      </c>
      <c r="B97" s="147"/>
      <c r="C97" s="15" t="s">
        <v>146</v>
      </c>
      <c r="D97" s="19">
        <v>2500</v>
      </c>
      <c r="E97" s="17"/>
      <c r="F97" s="19"/>
      <c r="G97" s="17"/>
      <c r="H97" s="265">
        <f>D97+E97+F97+G97</f>
        <v>2500</v>
      </c>
      <c r="I97" s="266"/>
      <c r="J97" s="141" t="s">
        <v>146</v>
      </c>
      <c r="K97" s="141"/>
      <c r="L97" s="141"/>
      <c r="M97" s="141"/>
      <c r="N97" s="141"/>
    </row>
    <row r="98" spans="1:14" ht="0.75" customHeight="1" thickBot="1" x14ac:dyDescent="0.3">
      <c r="A98" s="148"/>
      <c r="B98" s="154"/>
      <c r="C98" s="155"/>
      <c r="D98" s="156"/>
      <c r="E98" s="157"/>
      <c r="F98" s="156" t="s">
        <v>51</v>
      </c>
      <c r="G98" s="157"/>
      <c r="H98" s="275"/>
      <c r="I98" s="276"/>
      <c r="J98" s="141"/>
      <c r="K98" s="141"/>
      <c r="L98" s="141"/>
      <c r="M98" s="141"/>
      <c r="N98" s="141"/>
    </row>
    <row r="99" spans="1:14" x14ac:dyDescent="0.25">
      <c r="A99" s="248"/>
      <c r="B99" s="248"/>
      <c r="C99" s="248"/>
      <c r="D99" s="248"/>
      <c r="E99" s="248"/>
      <c r="F99" s="248"/>
      <c r="G99" s="248"/>
      <c r="H99" s="248"/>
      <c r="I99" s="248"/>
      <c r="J99" s="141"/>
      <c r="K99" s="141"/>
      <c r="L99" s="141"/>
      <c r="M99" s="141"/>
      <c r="N99" s="141"/>
    </row>
    <row r="100" spans="1:14" ht="15" customHeight="1" x14ac:dyDescent="0.25">
      <c r="A100" s="158"/>
      <c r="B100" s="159"/>
      <c r="C100" s="159"/>
      <c r="D100" s="160"/>
      <c r="E100" s="242" t="s">
        <v>91</v>
      </c>
      <c r="F100" s="242"/>
      <c r="G100" s="242"/>
      <c r="H100" s="160"/>
      <c r="I100" s="160"/>
      <c r="J100" s="160"/>
      <c r="K100" s="160"/>
      <c r="L100" s="160"/>
      <c r="M100" s="160"/>
      <c r="N100" s="141"/>
    </row>
    <row r="101" spans="1:14" x14ac:dyDescent="0.25">
      <c r="A101" s="161" t="s">
        <v>92</v>
      </c>
      <c r="B101" s="240"/>
      <c r="C101" s="240"/>
      <c r="D101" s="240"/>
      <c r="E101" s="242"/>
      <c r="F101" s="242"/>
      <c r="G101" s="242"/>
      <c r="H101" s="244"/>
      <c r="I101" s="244"/>
      <c r="J101" s="162"/>
      <c r="K101" s="163"/>
      <c r="L101" s="163"/>
      <c r="M101" s="163"/>
      <c r="N101" s="163"/>
    </row>
    <row r="102" spans="1:14" x14ac:dyDescent="0.25">
      <c r="A102" s="164" t="s">
        <v>90</v>
      </c>
      <c r="B102" s="241" t="s">
        <v>81</v>
      </c>
      <c r="C102" s="241"/>
      <c r="D102" s="241"/>
      <c r="E102" s="63"/>
      <c r="F102" s="243" t="s">
        <v>83</v>
      </c>
      <c r="G102" s="243"/>
      <c r="H102" s="245" t="s">
        <v>81</v>
      </c>
      <c r="I102" s="245"/>
      <c r="J102" s="165"/>
      <c r="K102" s="166"/>
      <c r="L102" s="166"/>
      <c r="M102" s="166"/>
      <c r="N102" s="166"/>
    </row>
    <row r="103" spans="1:14" x14ac:dyDescent="0.25">
      <c r="A103" s="167" t="s">
        <v>93</v>
      </c>
      <c r="B103" s="239"/>
      <c r="C103" s="239"/>
      <c r="D103" s="239"/>
      <c r="E103" s="163"/>
      <c r="F103" s="168"/>
      <c r="G103" s="168"/>
      <c r="H103" s="168"/>
      <c r="I103" s="168"/>
      <c r="J103" s="168"/>
      <c r="K103" s="168"/>
      <c r="L103" s="168"/>
      <c r="M103" s="168"/>
      <c r="N103" s="169"/>
    </row>
    <row r="104" spans="1:14" x14ac:dyDescent="0.25">
      <c r="A104" s="164" t="s">
        <v>94</v>
      </c>
      <c r="B104" s="245" t="s">
        <v>95</v>
      </c>
      <c r="C104" s="245"/>
      <c r="D104" s="245"/>
      <c r="E104" s="166"/>
      <c r="F104" s="168"/>
      <c r="G104" s="257"/>
      <c r="H104" s="257"/>
      <c r="I104" s="257"/>
      <c r="J104" s="170"/>
      <c r="K104" s="170"/>
      <c r="L104" s="170"/>
      <c r="M104" s="170"/>
      <c r="N104" s="169"/>
    </row>
    <row r="105" spans="1:14" ht="16.5" customHeight="1" x14ac:dyDescent="0.25">
      <c r="A105" s="171"/>
      <c r="B105" s="171"/>
      <c r="C105" s="171"/>
      <c r="D105" s="260" t="s">
        <v>63</v>
      </c>
      <c r="E105" s="260"/>
      <c r="F105" s="172"/>
      <c r="G105" s="258"/>
      <c r="H105" s="258"/>
      <c r="I105" s="258"/>
      <c r="J105" s="170"/>
      <c r="K105" s="170"/>
      <c r="L105" s="170"/>
      <c r="M105" s="170"/>
      <c r="N105" s="173"/>
    </row>
    <row r="106" spans="1:14" x14ac:dyDescent="0.25">
      <c r="A106" s="171"/>
      <c r="B106" s="171"/>
      <c r="C106" s="171"/>
      <c r="D106" s="168"/>
      <c r="E106" s="168"/>
      <c r="F106" s="168"/>
      <c r="G106" s="245" t="s">
        <v>84</v>
      </c>
      <c r="H106" s="245"/>
      <c r="I106" s="245"/>
      <c r="J106" s="174"/>
      <c r="K106" s="174"/>
      <c r="L106" s="174"/>
      <c r="M106" s="174"/>
      <c r="N106" s="62"/>
    </row>
    <row r="107" spans="1:14" x14ac:dyDescent="0.25">
      <c r="A107" s="171"/>
      <c r="B107" s="171"/>
      <c r="C107" s="259" t="s">
        <v>82</v>
      </c>
      <c r="D107" s="259"/>
      <c r="E107" s="239"/>
      <c r="F107" s="239"/>
      <c r="G107" s="175"/>
      <c r="H107" s="239"/>
      <c r="I107" s="239"/>
      <c r="J107" s="174"/>
      <c r="K107" s="174"/>
      <c r="L107" s="174"/>
      <c r="M107" s="174"/>
      <c r="N107" s="62"/>
    </row>
    <row r="108" spans="1:14" x14ac:dyDescent="0.25">
      <c r="A108" s="171"/>
      <c r="B108" s="171"/>
      <c r="C108" s="259" t="s">
        <v>85</v>
      </c>
      <c r="D108" s="259"/>
      <c r="E108" s="176" t="s">
        <v>86</v>
      </c>
      <c r="F108" s="172"/>
      <c r="G108" s="177" t="s">
        <v>87</v>
      </c>
      <c r="H108" s="245" t="s">
        <v>81</v>
      </c>
      <c r="I108" s="245"/>
      <c r="J108" s="178"/>
      <c r="K108" s="196"/>
      <c r="L108" s="178"/>
      <c r="M108" s="196"/>
      <c r="N108" s="62"/>
    </row>
    <row r="109" spans="1:14" x14ac:dyDescent="0.25">
      <c r="A109" s="179" t="s">
        <v>88</v>
      </c>
      <c r="B109" s="239"/>
      <c r="C109" s="239"/>
      <c r="D109" s="239"/>
      <c r="E109" s="180"/>
      <c r="F109" s="239"/>
      <c r="G109" s="239"/>
      <c r="H109" s="239"/>
      <c r="I109" s="239"/>
      <c r="J109" s="174"/>
      <c r="K109" s="174"/>
      <c r="L109" s="174"/>
      <c r="M109" s="174"/>
      <c r="N109" s="62"/>
    </row>
    <row r="110" spans="1:14" x14ac:dyDescent="0.25">
      <c r="A110" s="181"/>
      <c r="B110" s="245" t="s">
        <v>86</v>
      </c>
      <c r="C110" s="245"/>
      <c r="D110" s="245"/>
      <c r="E110" s="182" t="s">
        <v>87</v>
      </c>
      <c r="F110" s="245" t="s">
        <v>81</v>
      </c>
      <c r="G110" s="245"/>
      <c r="H110" s="245" t="s">
        <v>89</v>
      </c>
      <c r="I110" s="245"/>
      <c r="J110" s="178"/>
      <c r="K110" s="196"/>
      <c r="L110" s="178"/>
      <c r="M110" s="196"/>
      <c r="N110" s="62"/>
    </row>
    <row r="111" spans="1:14" x14ac:dyDescent="0.25">
      <c r="A111" s="183" t="s">
        <v>64</v>
      </c>
      <c r="B111" s="183"/>
      <c r="C111" s="183"/>
      <c r="D111" s="64"/>
      <c r="E111" s="64"/>
      <c r="F111" s="183"/>
      <c r="G111" s="183"/>
      <c r="H111" s="62"/>
      <c r="I111" s="62"/>
      <c r="J111" s="62"/>
      <c r="K111" s="62"/>
      <c r="L111" s="62"/>
      <c r="M111" s="62"/>
      <c r="N111" s="62"/>
    </row>
    <row r="112" spans="1:14" x14ac:dyDescent="0.25">
      <c r="B112" s="7"/>
      <c r="C112" s="7"/>
      <c r="D112" s="10"/>
      <c r="E112" s="11"/>
      <c r="F112" s="11"/>
      <c r="G112" s="11"/>
      <c r="H112" s="12"/>
      <c r="I112" s="12"/>
      <c r="J112" s="12"/>
      <c r="K112" s="12"/>
      <c r="L112" s="12"/>
      <c r="M112" s="12"/>
      <c r="N112" s="9"/>
    </row>
    <row r="115" spans="1:6" x14ac:dyDescent="0.25">
      <c r="A115" s="10"/>
      <c r="D115" s="14"/>
      <c r="F115" s="13"/>
    </row>
  </sheetData>
  <mergeCells count="101">
    <mergeCell ref="H98:I98"/>
    <mergeCell ref="N15:N16"/>
    <mergeCell ref="B4:D4"/>
    <mergeCell ref="E4:F4"/>
    <mergeCell ref="G4:H4"/>
    <mergeCell ref="B10:H10"/>
    <mergeCell ref="B13:H13"/>
    <mergeCell ref="B6:H6"/>
    <mergeCell ref="B7:H7"/>
    <mergeCell ref="B8:H9"/>
    <mergeCell ref="E15:E16"/>
    <mergeCell ref="G29:G30"/>
    <mergeCell ref="H29:H30"/>
    <mergeCell ref="I29:I30"/>
    <mergeCell ref="B27:I27"/>
    <mergeCell ref="E53:E54"/>
    <mergeCell ref="F53:F54"/>
    <mergeCell ref="G53:G54"/>
    <mergeCell ref="N53:N54"/>
    <mergeCell ref="N29:N30"/>
    <mergeCell ref="H92:I92"/>
    <mergeCell ref="A3:H3"/>
    <mergeCell ref="I15:I16"/>
    <mergeCell ref="A1:H1"/>
    <mergeCell ref="A2:H2"/>
    <mergeCell ref="B5:H5"/>
    <mergeCell ref="A14:A16"/>
    <mergeCell ref="F15:F16"/>
    <mergeCell ref="G15:G16"/>
    <mergeCell ref="H15:H16"/>
    <mergeCell ref="B14:B16"/>
    <mergeCell ref="C14:C16"/>
    <mergeCell ref="D14:D16"/>
    <mergeCell ref="E14:I14"/>
    <mergeCell ref="A28:A30"/>
    <mergeCell ref="B28:B30"/>
    <mergeCell ref="C28:C30"/>
    <mergeCell ref="D28:D30"/>
    <mergeCell ref="E28:I28"/>
    <mergeCell ref="E29:E30"/>
    <mergeCell ref="F29:F30"/>
    <mergeCell ref="H53:H54"/>
    <mergeCell ref="I53:I54"/>
    <mergeCell ref="B51:I51"/>
    <mergeCell ref="A52:A54"/>
    <mergeCell ref="B52:B54"/>
    <mergeCell ref="C52:C54"/>
    <mergeCell ref="D52:D54"/>
    <mergeCell ref="E52:I52"/>
    <mergeCell ref="H93:I93"/>
    <mergeCell ref="H96:I96"/>
    <mergeCell ref="H97:I97"/>
    <mergeCell ref="H94:I94"/>
    <mergeCell ref="A88:A91"/>
    <mergeCell ref="B88:B91"/>
    <mergeCell ref="C88:C91"/>
    <mergeCell ref="D88:I88"/>
    <mergeCell ref="D89:D91"/>
    <mergeCell ref="E89:E91"/>
    <mergeCell ref="F89:F91"/>
    <mergeCell ref="G89:G91"/>
    <mergeCell ref="H89:I91"/>
    <mergeCell ref="B104:D104"/>
    <mergeCell ref="B110:D110"/>
    <mergeCell ref="F110:G110"/>
    <mergeCell ref="H110:I110"/>
    <mergeCell ref="G104:I105"/>
    <mergeCell ref="C107:D107"/>
    <mergeCell ref="C108:D108"/>
    <mergeCell ref="B109:D109"/>
    <mergeCell ref="D105:E105"/>
    <mergeCell ref="G106:I106"/>
    <mergeCell ref="F109:G109"/>
    <mergeCell ref="H109:I109"/>
    <mergeCell ref="H107:I107"/>
    <mergeCell ref="E107:F107"/>
    <mergeCell ref="H108:I108"/>
    <mergeCell ref="B103:D103"/>
    <mergeCell ref="B101:D101"/>
    <mergeCell ref="B102:D102"/>
    <mergeCell ref="E100:G101"/>
    <mergeCell ref="F102:G102"/>
    <mergeCell ref="H101:I101"/>
    <mergeCell ref="H102:I102"/>
    <mergeCell ref="A26:N26"/>
    <mergeCell ref="A50:N50"/>
    <mergeCell ref="A99:I99"/>
    <mergeCell ref="A85:N85"/>
    <mergeCell ref="A69:A71"/>
    <mergeCell ref="B69:B71"/>
    <mergeCell ref="C69:C71"/>
    <mergeCell ref="D69:D71"/>
    <mergeCell ref="E69:I69"/>
    <mergeCell ref="E70:E71"/>
    <mergeCell ref="F70:F71"/>
    <mergeCell ref="G70:G71"/>
    <mergeCell ref="H70:H71"/>
    <mergeCell ref="I70:I71"/>
    <mergeCell ref="N70:N71"/>
    <mergeCell ref="H87:I87"/>
    <mergeCell ref="B86:I8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5" max="16383" man="1"/>
    <brk id="49" max="16383" man="1"/>
    <brk id="67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2018-01-15T14:21:31Z</cp:lastPrinted>
  <dcterms:created xsi:type="dcterms:W3CDTF">2016-03-17T11:04:34Z</dcterms:created>
  <dcterms:modified xsi:type="dcterms:W3CDTF">2018-01-15T14:21:40Z</dcterms:modified>
</cp:coreProperties>
</file>